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300" activeTab="1"/>
  </bookViews>
  <sheets>
    <sheet name="ДС проч" sheetId="1" r:id="rId1"/>
    <sheet name="КС_проч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 localSheetId="0">'[1]3150-3200'!#REF!</definedName>
    <definedName name="_" localSheetId="1">'[1]3150-3200'!#REF!</definedName>
    <definedName name="_">'[1]3150-3200'!#REF!</definedName>
    <definedName name="_1" localSheetId="0">#REF!</definedName>
    <definedName name="_1" localSheetId="1">#REF!</definedName>
    <definedName name="_1">#REF!</definedName>
    <definedName name="_2">[2]Лист1!$A$1:$A$187</definedName>
    <definedName name="_3">[3]Лист1!$A$1:$A$187</definedName>
    <definedName name="_GoBack" localSheetId="0">#REF!</definedName>
    <definedName name="_GoBack" localSheetId="1">#REF!</definedName>
    <definedName name="_GoBack">#REF!</definedName>
    <definedName name="_пз" localSheetId="0">#REF!</definedName>
    <definedName name="_пз" localSheetId="1">#REF!</definedName>
    <definedName name="_пз">#REF!</definedName>
    <definedName name="_xlnm._FilterDatabase" localSheetId="0" hidden="1">'ДС проч'!$A$7:$EQ$7</definedName>
    <definedName name="A" localSheetId="0">#REF!</definedName>
    <definedName name="A" localSheetId="1">#REF!</definedName>
    <definedName name="A">#REF!</definedName>
    <definedName name="COLUMN_FIELDS" localSheetId="0">#REF!</definedName>
    <definedName name="COLUMN_FIELDS" localSheetId="1">#REF!</definedName>
    <definedName name="COLUMN_FIELDS">#REF!</definedName>
    <definedName name="D_CODE" localSheetId="0">'[4]Сверка помесячно'!#REF!</definedName>
    <definedName name="D_CODE" localSheetId="1">'[4]Сверка помесячно'!#REF!</definedName>
    <definedName name="D_CODE">'[4]Сверка помесячно'!#REF!</definedName>
    <definedName name="D_INN" localSheetId="0">'[4]Сверка помесячно'!#REF!</definedName>
    <definedName name="D_INN" localSheetId="1">'[4]Сверка помесячно'!#REF!</definedName>
    <definedName name="D_INN">'[4]Сверка помесячно'!#REF!</definedName>
    <definedName name="D_NAME" localSheetId="0">'[4]Сверка помесячно'!#REF!</definedName>
    <definedName name="D_NAME" localSheetId="1">'[4]Сверка помесячно'!#REF!</definedName>
    <definedName name="D_NAME">'[4]Сверка помесячно'!#REF!</definedName>
    <definedName name="D_NPP" localSheetId="0">'[4]Сверка помесячно'!#REF!</definedName>
    <definedName name="D_NPP" localSheetId="1">'[4]Сверка помесячно'!#REF!</definedName>
    <definedName name="D_NPP">'[4]Сверка помесячно'!#REF!</definedName>
    <definedName name="D_SUMMA" localSheetId="0">'[4]Сверка помесячно'!#REF!</definedName>
    <definedName name="D_SUMMA" localSheetId="1">'[4]Сверка помесячно'!#REF!</definedName>
    <definedName name="D_SUMMA">'[4]Сверка помесячно'!#REF!</definedName>
    <definedName name="DATA_FIELDS" localSheetId="0">#REF!</definedName>
    <definedName name="DATA_FIELDS" localSheetId="1">#REF!</definedName>
    <definedName name="DATA_FIELDS">#REF!</definedName>
    <definedName name="DET" localSheetId="0">'[4]Сверка помесячно'!#REF!</definedName>
    <definedName name="DET" localSheetId="1">'[4]Сверка помесячно'!#REF!</definedName>
    <definedName name="DET">'[4]Сверка помесячно'!#REF!</definedName>
    <definedName name="DET.1" localSheetId="0">'[4]Сверка помесячно'!#REF!</definedName>
    <definedName name="DET.1" localSheetId="1">'[4]Сверка помесячно'!#REF!</definedName>
    <definedName name="DET.1">'[4]Сверка помесячно'!#REF!</definedName>
    <definedName name="DET.10" localSheetId="0">'[4]Сверка помесячно'!#REF!</definedName>
    <definedName name="DET.10" localSheetId="1">'[4]Сверка помесячно'!#REF!</definedName>
    <definedName name="DET.10">'[4]Сверка помесячно'!#REF!</definedName>
    <definedName name="DET.12" localSheetId="0">'[4]Сверка помесячно'!#REF!</definedName>
    <definedName name="DET.12" localSheetId="1">'[4]Сверка помесячно'!#REF!</definedName>
    <definedName name="DET.12">'[4]Сверка помесячно'!#REF!</definedName>
    <definedName name="DET.129" localSheetId="0">'[4]Сверка помесячно'!#REF!</definedName>
    <definedName name="DET.129" localSheetId="1">'[4]Сверка помесячно'!#REF!</definedName>
    <definedName name="DET.129">'[4]Сверка помесячно'!#REF!</definedName>
    <definedName name="DET.231" localSheetId="0">'[4]Сверка помесячно'!#REF!</definedName>
    <definedName name="DET.231" localSheetId="1">'[4]Сверка помесячно'!#REF!</definedName>
    <definedName name="DET.231">'[4]Сверка помесячно'!#REF!</definedName>
    <definedName name="DET.25" localSheetId="0">'[4]Сверка помесячно'!#REF!</definedName>
    <definedName name="DET.25" localSheetId="1">'[4]Сверка помесячно'!#REF!</definedName>
    <definedName name="DET.25">'[4]Сверка помесячно'!#REF!</definedName>
    <definedName name="DET.30" localSheetId="0">'[4]Сверка помесячно'!#REF!</definedName>
    <definedName name="DET.30" localSheetId="1">'[4]Сверка помесячно'!#REF!</definedName>
    <definedName name="DET.30">'[4]Сверка помесячно'!#REF!</definedName>
    <definedName name="DET.4" localSheetId="0">'[4]Сверка помесячно'!#REF!</definedName>
    <definedName name="DET.4" localSheetId="1">'[4]Сверка помесячно'!#REF!</definedName>
    <definedName name="DET.4">'[4]Сверка помесячно'!#REF!</definedName>
    <definedName name="DET.5" localSheetId="0">'[4]Сверка помесячно'!#REF!</definedName>
    <definedName name="DET.5" localSheetId="1">'[4]Сверка помесячно'!#REF!</definedName>
    <definedName name="DET.5">'[4]Сверка помесячно'!#REF!</definedName>
    <definedName name="DET.64" localSheetId="0">'[4]Сверка помесячно'!#REF!</definedName>
    <definedName name="DET.64" localSheetId="1">'[4]Сверка помесячно'!#REF!</definedName>
    <definedName name="DET.64">'[4]Сверка помесячно'!#REF!</definedName>
    <definedName name="DET.71" localSheetId="0">'[4]Сверка помесячно'!#REF!</definedName>
    <definedName name="DET.71" localSheetId="1">'[4]Сверка помесячно'!#REF!</definedName>
    <definedName name="DET.71">'[4]Сверка помесячно'!#REF!</definedName>
    <definedName name="Excel_BuiltIn__FilterDatabase_5" localSheetId="0">#REF!</definedName>
    <definedName name="Excel_BuiltIn__FilterDatabase_5" localSheetId="1">#REF!</definedName>
    <definedName name="Excel_BuiltIn__FilterDatabase_5">#REF!</definedName>
    <definedName name="F" localSheetId="0">#REF!</definedName>
    <definedName name="F" localSheetId="1">#REF!</definedName>
    <definedName name="F">#REF!</definedName>
    <definedName name="REPORT_NAME" localSheetId="0">#REF!</definedName>
    <definedName name="REPORT_NAME" localSheetId="1">#REF!</definedName>
    <definedName name="REPORT_NAME">#REF!</definedName>
    <definedName name="ROW_FIELDS" localSheetId="0">#REF!</definedName>
    <definedName name="ROW_FIELDS" localSheetId="1">#REF!</definedName>
    <definedName name="ROW_FIELDS">#REF!</definedName>
    <definedName name="ssss" localSheetId="0">#REF!</definedName>
    <definedName name="ssss" localSheetId="1">#REF!</definedName>
    <definedName name="ssss">#REF!</definedName>
    <definedName name="TABLE_GRANDS" localSheetId="0">#REF!</definedName>
    <definedName name="TABLE_GRANDS" localSheetId="1">#REF!</definedName>
    <definedName name="TABLE_GRANDS">#REF!</definedName>
    <definedName name="TABLE_HEADER" localSheetId="0">#REF!</definedName>
    <definedName name="TABLE_HEADER" localSheetId="1">#REF!</definedName>
    <definedName name="TABLE_HEADER">#REF!</definedName>
    <definedName name="table1059" localSheetId="0">'[1]1060-1090'!#REF!</definedName>
    <definedName name="table1059" localSheetId="1">'[1]1060-1090'!#REF!</definedName>
    <definedName name="table1059">'[1]1060-1090'!#REF!</definedName>
    <definedName name="table1104" localSheetId="0">'[1]1101-1106'!#REF!</definedName>
    <definedName name="table1104" localSheetId="1">'[1]1101-1106'!#REF!</definedName>
    <definedName name="table1104">'[1]1101-1106'!#REF!</definedName>
    <definedName name="table1110" localSheetId="0">'[1]1107-1109'!#REF!</definedName>
    <definedName name="table1110" localSheetId="1">'[1]1107-1109'!#REF!</definedName>
    <definedName name="table1110">'[1]1107-1109'!#REF!</definedName>
    <definedName name="table2100_4" localSheetId="0">#REF!</definedName>
    <definedName name="table2100_4" localSheetId="1">#REF!</definedName>
    <definedName name="table2100_4">#REF!</definedName>
    <definedName name="table2103" localSheetId="0">'[1]2101-2104'!#REF!</definedName>
    <definedName name="table2103" localSheetId="1">'[1]2101-2104'!#REF!</definedName>
    <definedName name="table2103">'[1]2101-2104'!#REF!</definedName>
    <definedName name="table2110" localSheetId="0">'[1]2101-2104'!#REF!</definedName>
    <definedName name="table2110" localSheetId="1">'[1]2101-2104'!#REF!</definedName>
    <definedName name="table2110">'[1]2101-2104'!#REF!</definedName>
    <definedName name="table2402" localSheetId="0">'[1]2400-2401'!#REF!</definedName>
    <definedName name="table2402" localSheetId="1">'[1]2400-2401'!#REF!</definedName>
    <definedName name="table2402">'[1]2400-2401'!#REF!</definedName>
    <definedName name="table2513" localSheetId="0">'[1]2510-2512'!#REF!</definedName>
    <definedName name="table2513" localSheetId="1">'[1]2510-2512'!#REF!</definedName>
    <definedName name="table2513">'[1]2510-2512'!#REF!</definedName>
    <definedName name="table2601" localSheetId="0">#REF!</definedName>
    <definedName name="table2601" localSheetId="1">#REF!</definedName>
    <definedName name="table2601">#REF!</definedName>
    <definedName name="table2602" localSheetId="0">'[1]2514-2516'!#REF!</definedName>
    <definedName name="table2602" localSheetId="1">'[1]2514-2516'!#REF!</definedName>
    <definedName name="table2602">'[1]2514-2516'!#REF!</definedName>
    <definedName name="table2703" localSheetId="0">'[1]2700-2704'!#REF!</definedName>
    <definedName name="table2703" localSheetId="1">'[1]2700-2704'!#REF!</definedName>
    <definedName name="table2703">'[1]2700-2704'!#REF!</definedName>
    <definedName name="table2705" localSheetId="0">'[1]2700-2704'!#REF!</definedName>
    <definedName name="table2705" localSheetId="1">'[1]2700-2704'!#REF!</definedName>
    <definedName name="table2705">'[1]2700-2704'!#REF!</definedName>
    <definedName name="table2802" localSheetId="0">#REF!</definedName>
    <definedName name="table2802" localSheetId="1">#REF!</definedName>
    <definedName name="table2802">#REF!</definedName>
    <definedName name="table2803" localSheetId="0">#REF!</definedName>
    <definedName name="table2803" localSheetId="1">#REF!</definedName>
    <definedName name="table2803">#REF!</definedName>
    <definedName name="table3102" localSheetId="0">'[1]3150-3200'!#REF!</definedName>
    <definedName name="table3102" localSheetId="1">'[1]3150-3200'!#REF!</definedName>
    <definedName name="table3102">'[1]3150-3200'!#REF!</definedName>
    <definedName name="table3600" localSheetId="0">#REF!</definedName>
    <definedName name="table3600" localSheetId="1">#REF!</definedName>
    <definedName name="table3600">#REF!</definedName>
    <definedName name="table4110" localSheetId="0">'[1]4804-4806'!#REF!</definedName>
    <definedName name="table4110" localSheetId="1">'[1]4804-4806'!#REF!</definedName>
    <definedName name="table4110">'[1]4804-4806'!#REF!</definedName>
    <definedName name="table4111" localSheetId="0">'[1]4804-4806'!#REF!</definedName>
    <definedName name="table4111" localSheetId="1">'[1]4804-4806'!#REF!</definedName>
    <definedName name="table4111">'[1]4804-4806'!#REF!</definedName>
    <definedName name="table4112" localSheetId="0">'[1]4804-4806'!#REF!</definedName>
    <definedName name="table4112" localSheetId="1">'[1]4804-4806'!#REF!</definedName>
    <definedName name="table4112">'[1]4804-4806'!#REF!</definedName>
    <definedName name="table4113" localSheetId="0">'[1]5100-5111'!#REF!</definedName>
    <definedName name="table4113" localSheetId="1">'[1]5100-5111'!#REF!</definedName>
    <definedName name="table4113">'[1]5100-5111'!#REF!</definedName>
    <definedName name="table4114" localSheetId="0">'[1]4804-4806'!#REF!</definedName>
    <definedName name="table4114" localSheetId="1">'[1]4804-4806'!#REF!</definedName>
    <definedName name="table4114">'[1]4804-4806'!#REF!</definedName>
    <definedName name="table4115" localSheetId="0">'[1]5115-5116'!#REF!</definedName>
    <definedName name="table4115" localSheetId="1">'[1]5115-5116'!#REF!</definedName>
    <definedName name="table4115">'[1]5115-5116'!#REF!</definedName>
    <definedName name="table4116" localSheetId="0">'[1]5115-5116'!#REF!</definedName>
    <definedName name="table4116" localSheetId="1">'[1]5115-5116'!#REF!</definedName>
    <definedName name="table4116">'[1]5115-5116'!#REF!</definedName>
    <definedName name="table4117" localSheetId="0">'[1]5115-5116'!#REF!</definedName>
    <definedName name="table4117" localSheetId="1">'[1]5115-5116'!#REF!</definedName>
    <definedName name="table4117">'[1]5115-5116'!#REF!</definedName>
    <definedName name="table4118" localSheetId="0">'[1]5115-5116'!#REF!</definedName>
    <definedName name="table4118" localSheetId="1">'[1]5115-5116'!#REF!</definedName>
    <definedName name="table4118">'[1]5115-5116'!#REF!</definedName>
    <definedName name="table4200" localSheetId="0">'[1]5115-5116'!#REF!</definedName>
    <definedName name="table4200" localSheetId="1">'[1]5115-5116'!#REF!</definedName>
    <definedName name="table4200">'[1]5115-5116'!#REF!</definedName>
    <definedName name="table4203" localSheetId="0">'[1]5115-5116'!#REF!</definedName>
    <definedName name="table4203" localSheetId="1">'[1]5115-5116'!#REF!</definedName>
    <definedName name="table4203">'[1]5115-5116'!#REF!</definedName>
    <definedName name="table4204" localSheetId="0">'[1]5115-5116'!#REF!</definedName>
    <definedName name="table4204" localSheetId="1">'[1]5115-5116'!#REF!</definedName>
    <definedName name="table4204">'[1]5115-5116'!#REF!</definedName>
    <definedName name="table4205" localSheetId="0">'[1]5115-5116'!#REF!</definedName>
    <definedName name="table4205" localSheetId="1">'[1]5115-5116'!#REF!</definedName>
    <definedName name="table4205">'[1]5115-5116'!#REF!</definedName>
    <definedName name="table4300" localSheetId="0">'[1]5115-5116'!#REF!</definedName>
    <definedName name="table4300" localSheetId="1">'[1]5115-5116'!#REF!</definedName>
    <definedName name="table4300">'[1]5115-5116'!#REF!</definedName>
    <definedName name="table4301" localSheetId="0">'[1]5401'!#REF!</definedName>
    <definedName name="table4301" localSheetId="1">'[1]5401'!#REF!</definedName>
    <definedName name="table4301">'[1]5401'!#REF!</definedName>
    <definedName name="table4302" localSheetId="0">'[1]5401'!#REF!</definedName>
    <definedName name="table4302" localSheetId="1">'[1]5401'!#REF!</definedName>
    <definedName name="table4302">'[1]5401'!#REF!</definedName>
    <definedName name="table4303" localSheetId="0">'[1]5401'!#REF!</definedName>
    <definedName name="table4303" localSheetId="1">'[1]5401'!#REF!</definedName>
    <definedName name="table4303">'[1]5401'!#REF!</definedName>
    <definedName name="table4500" localSheetId="0">'[1]5401'!#REF!</definedName>
    <definedName name="table4500" localSheetId="1">'[1]5401'!#REF!</definedName>
    <definedName name="table4500">'[1]5401'!#REF!</definedName>
    <definedName name="table4501" localSheetId="0">'[1]5401'!#REF!</definedName>
    <definedName name="table4501" localSheetId="1">'[1]5401'!#REF!</definedName>
    <definedName name="table4501">'[1]5401'!#REF!</definedName>
    <definedName name="table5117_2" localSheetId="0">#REF!</definedName>
    <definedName name="table5117_2" localSheetId="1">#REF!</definedName>
    <definedName name="table5117_2">#REF!</definedName>
    <definedName name="table5121" localSheetId="0">'[5]5122-5125_8'!#REF!</definedName>
    <definedName name="table5121" localSheetId="1">'[5]5122-5125_8'!#REF!</definedName>
    <definedName name="table5121">'[5]5122-5125_8'!#REF!</definedName>
    <definedName name="table5303" localSheetId="0">'[1]5401'!#REF!</definedName>
    <definedName name="table5303" localSheetId="1">'[1]5401'!#REF!</definedName>
    <definedName name="table5303">'[1]5401'!#REF!</definedName>
    <definedName name="table5403" localSheetId="0">'[1]5401'!#REF!</definedName>
    <definedName name="table5403" localSheetId="1">'[1]5401'!#REF!</definedName>
    <definedName name="table5403">'[1]5401'!#REF!</definedName>
    <definedName name="table5405" localSheetId="0">#REF!</definedName>
    <definedName name="table5405" localSheetId="1">#REF!</definedName>
    <definedName name="table5405">#REF!</definedName>
    <definedName name="table5499" localSheetId="0">'[1]5404'!#REF!</definedName>
    <definedName name="table5499" localSheetId="1">'[1]5404'!#REF!</definedName>
    <definedName name="table5499">'[1]5404'!#REF!</definedName>
    <definedName name="table5500." localSheetId="0">#REF!</definedName>
    <definedName name="table5500." localSheetId="1">#REF!</definedName>
    <definedName name="table5500.">#REF!</definedName>
    <definedName name="table5501" localSheetId="0">'[1]5503-5505'!#REF!</definedName>
    <definedName name="table5501" localSheetId="1">'[1]5503-5505'!#REF!</definedName>
    <definedName name="table5501">'[1]5503-5505'!#REF!</definedName>
    <definedName name="table5504" localSheetId="0">#REF!</definedName>
    <definedName name="table5504" localSheetId="1">#REF!</definedName>
    <definedName name="table5504">#REF!</definedName>
    <definedName name="table6100" localSheetId="0">#REF!</definedName>
    <definedName name="table6100" localSheetId="1">#REF!</definedName>
    <definedName name="table6100">#REF!</definedName>
    <definedName name="table7785" localSheetId="0">'[6]5401'!#REF!</definedName>
    <definedName name="table7785" localSheetId="1">'[6]5401'!#REF!</definedName>
    <definedName name="table7785">'[6]5401'!#REF!</definedName>
    <definedName name="table9000" localSheetId="0">#REF!</definedName>
    <definedName name="table9000" localSheetId="1">#REF!</definedName>
    <definedName name="table9000">#REF!</definedName>
    <definedName name="table9001" localSheetId="0">#REF!</definedName>
    <definedName name="table9001" localSheetId="1">#REF!</definedName>
    <definedName name="table9001">#REF!</definedName>
    <definedName name="table9100" localSheetId="0">#REF!</definedName>
    <definedName name="table9100" localSheetId="1">#REF!</definedName>
    <definedName name="table9100">#REF!</definedName>
    <definedName name="table9110" localSheetId="0">#REF!</definedName>
    <definedName name="table9110" localSheetId="1">#REF!</definedName>
    <definedName name="table9110">#REF!</definedName>
    <definedName name="table9111" localSheetId="0">#REF!</definedName>
    <definedName name="table9111" localSheetId="1">#REF!</definedName>
    <definedName name="table9111">#REF!</definedName>
    <definedName name="table9115" localSheetId="0">#REF!</definedName>
    <definedName name="table9115" localSheetId="1">#REF!</definedName>
    <definedName name="table9115">#REF!</definedName>
    <definedName name="table9120" localSheetId="0">#REF!</definedName>
    <definedName name="table9120" localSheetId="1">#REF!</definedName>
    <definedName name="table9120">#REF!</definedName>
    <definedName name="table9130" localSheetId="0">#REF!</definedName>
    <definedName name="table9130" localSheetId="1">#REF!</definedName>
    <definedName name="table9130">#REF!</definedName>
    <definedName name="table9130_1" localSheetId="0">#REF!</definedName>
    <definedName name="table9130_1" localSheetId="1">#REF!</definedName>
    <definedName name="table9130_1">#REF!</definedName>
    <definedName name="table9130_2" localSheetId="0">'[1]8001-8003'!#REF!</definedName>
    <definedName name="table9130_2" localSheetId="1">'[1]8001-8003'!#REF!</definedName>
    <definedName name="table9130_2">'[1]8001-8003'!#REF!</definedName>
    <definedName name="WINDOW_ZOOM" localSheetId="0">#REF!</definedName>
    <definedName name="WINDOW_ZOOM" localSheetId="1">#REF!</definedName>
    <definedName name="WINDOW_ZOOM">#REF!</definedName>
    <definedName name="а" localSheetId="0">#REF!</definedName>
    <definedName name="а" localSheetId="1">#REF!</definedName>
    <definedName name="а">#REF!</definedName>
    <definedName name="а1" localSheetId="0">#REF!</definedName>
    <definedName name="а1" localSheetId="1">#REF!</definedName>
    <definedName name="а1">#REF!</definedName>
    <definedName name="аа" localSheetId="0">#REF!</definedName>
    <definedName name="аа" localSheetId="1">#REF!</definedName>
    <definedName name="аа">#REF!</definedName>
    <definedName name="АПУ_ЗАТРАТЫ" localSheetId="0">#REF!</definedName>
    <definedName name="АПУ_ЗАТРАТЫ" localSheetId="1">#REF!</definedName>
    <definedName name="АПУ_ЗАТРАТЫ">#REF!</definedName>
    <definedName name="АПУ_ЗАТРАТЫ_23" localSheetId="0">#REF!</definedName>
    <definedName name="АПУ_ЗАТРАТЫ_23" localSheetId="1">#REF!</definedName>
    <definedName name="АПУ_ЗАТРАТЫ_23">#REF!</definedName>
    <definedName name="АПУ_ПЗ" localSheetId="0">#REF!</definedName>
    <definedName name="АПУ_ПЗ" localSheetId="1">#REF!</definedName>
    <definedName name="АПУ_ПЗ">#REF!</definedName>
    <definedName name="в" localSheetId="0">#REF!</definedName>
    <definedName name="в" localSheetId="1">#REF!</definedName>
    <definedName name="в">#REF!</definedName>
    <definedName name="вариант" localSheetId="0">#REF!</definedName>
    <definedName name="вариант" localSheetId="1">#REF!</definedName>
    <definedName name="вариант">#REF!</definedName>
    <definedName name="вариант2" localSheetId="0">#REF!</definedName>
    <definedName name="вариант2" localSheetId="1">#REF!</definedName>
    <definedName name="вариант2">#REF!</definedName>
    <definedName name="гем">[7]Лист9!$O$2:$O$20</definedName>
    <definedName name="дд" localSheetId="0">#REF!</definedName>
    <definedName name="дд" localSheetId="1">#REF!</definedName>
    <definedName name="дд">#REF!</definedName>
    <definedName name="длодлждж" localSheetId="0">#REF!</definedName>
    <definedName name="длодлждж" localSheetId="1">#REF!</definedName>
    <definedName name="длодлждж">#REF!</definedName>
    <definedName name="дн">[8]справочник!$A$21:$B$314</definedName>
    <definedName name="дс" localSheetId="0">#REF!</definedName>
    <definedName name="дс" localSheetId="1">#REF!</definedName>
    <definedName name="дс">#REF!</definedName>
    <definedName name="ДС_ЗАТРАТЫ" localSheetId="0">#REF!</definedName>
    <definedName name="ДС_ЗАТРАТЫ" localSheetId="1">#REF!</definedName>
    <definedName name="ДС_ЗАТРАТЫ">#REF!</definedName>
    <definedName name="ДС_ПЗ" localSheetId="0">#REF!</definedName>
    <definedName name="ДС_ПЗ" localSheetId="1">#REF!</definedName>
    <definedName name="ДС_ПЗ">#REF!</definedName>
    <definedName name="ж" localSheetId="0">'[1]5401'!#REF!</definedName>
    <definedName name="ж" localSheetId="1">'[1]5401'!#REF!</definedName>
    <definedName name="ж">'[1]5401'!#REF!</definedName>
    <definedName name="жен" localSheetId="0">#REF!</definedName>
    <definedName name="жен" localSheetId="1">#REF!</definedName>
    <definedName name="жен">#REF!</definedName>
    <definedName name="жени" localSheetId="0">#REF!</definedName>
    <definedName name="жени" localSheetId="1">#REF!</definedName>
    <definedName name="жени">#REF!</definedName>
    <definedName name="_xlnm.Print_Titles" localSheetId="0">'ДС проч'!$A:$B,'ДС проч'!$5:$7</definedName>
    <definedName name="_xlnm.Print_Titles" localSheetId="1">КС_проч!$A:$B,КС_проч!$3:$8</definedName>
    <definedName name="инстр">[7]Лист9!$K$2:$K$155</definedName>
    <definedName name="ира" localSheetId="0">#REF!</definedName>
    <definedName name="ира" localSheetId="1">#REF!</definedName>
    <definedName name="ира">#REF!</definedName>
    <definedName name="Квартал" localSheetId="0">#REF!</definedName>
    <definedName name="Квартал" localSheetId="1">#REF!</definedName>
    <definedName name="Квартал">#REF!</definedName>
    <definedName name="ке" localSheetId="0">#REF!</definedName>
    <definedName name="ке" localSheetId="1">#REF!</definedName>
    <definedName name="ке">#REF!</definedName>
    <definedName name="КС_ЗАТРАТЫ" localSheetId="0">#REF!</definedName>
    <definedName name="КС_ЗАТРАТЫ" localSheetId="1">#REF!</definedName>
    <definedName name="КС_ЗАТРАТЫ">#REF!</definedName>
    <definedName name="КС_ПЗ" localSheetId="0">#REF!</definedName>
    <definedName name="КС_ПЗ" localSheetId="1">#REF!</definedName>
    <definedName name="КС_ПЗ">#REF!</definedName>
    <definedName name="лаб">[7]Лист9!$M$2:$M$75</definedName>
    <definedName name="лл" localSheetId="0">#REF!</definedName>
    <definedName name="лл" localSheetId="1">#REF!</definedName>
    <definedName name="лл">#REF!</definedName>
    <definedName name="лучи">[7]Лист9!$C$2:$C$6</definedName>
    <definedName name="манипуляции">[7]Лист9!$A$2:$A$34</definedName>
    <definedName name="Месяц">[9]табл1!$E$74:$E$86</definedName>
    <definedName name="мо" localSheetId="0">[10]прил3!#REF!</definedName>
    <definedName name="мо" localSheetId="1">[10]прил3!#REF!</definedName>
    <definedName name="мо">[10]прил3!#REF!</definedName>
    <definedName name="МР_" localSheetId="0">'[1]3150-3200'!#REF!</definedName>
    <definedName name="МР_" localSheetId="1">'[1]3150-3200'!#REF!</definedName>
    <definedName name="МР_">'[1]3150-3200'!#REF!</definedName>
    <definedName name="мрт">[7]Лист9!$E$2:$E$61</definedName>
    <definedName name="н" localSheetId="0">#REF!</definedName>
    <definedName name="н" localSheetId="1">#REF!</definedName>
    <definedName name="н">#REF!</definedName>
    <definedName name="население">'[11]Лист1 (2)'!$A$1:$D$371</definedName>
    <definedName name="неот">[8]справочник!$A$12:$B$16</definedName>
    <definedName name="новая_ТП2023" localSheetId="0">#REF!</definedName>
    <definedName name="новая_ТП2023" localSheetId="1">#REF!</definedName>
    <definedName name="новая_ТП2023">#REF!</definedName>
    <definedName name="новье" localSheetId="0">#REF!</definedName>
    <definedName name="новье" localSheetId="1">#REF!</definedName>
    <definedName name="новье">#REF!</definedName>
    <definedName name="оо" localSheetId="0">#REF!</definedName>
    <definedName name="оо" localSheetId="1">#REF!</definedName>
    <definedName name="оо">#REF!</definedName>
    <definedName name="остаток" localSheetId="0">#REF!</definedName>
    <definedName name="остаток" localSheetId="1">#REF!</definedName>
    <definedName name="остаток">#REF!</definedName>
    <definedName name="отд1" localSheetId="0">#REF!</definedName>
    <definedName name="отд1" localSheetId="1">#REF!</definedName>
    <definedName name="отд1">#REF!</definedName>
    <definedName name="П" localSheetId="0">#REF!</definedName>
    <definedName name="П" localSheetId="1">#REF!</definedName>
    <definedName name="П">#REF!</definedName>
    <definedName name="патронаж">[8]справочник!$A$1:$B$10</definedName>
    <definedName name="пд">[7]Лист9!$O$23:$O$32</definedName>
    <definedName name="Период" localSheetId="0">#REF!</definedName>
    <definedName name="Период" localSheetId="1">#REF!</definedName>
    <definedName name="Период">#REF!</definedName>
    <definedName name="пз" localSheetId="0">#REF!</definedName>
    <definedName name="пз" localSheetId="1">#REF!</definedName>
    <definedName name="пз">#REF!</definedName>
    <definedName name="ПЗ_всего" localSheetId="0">#REF!</definedName>
    <definedName name="ПЗ_всего" localSheetId="1">#REF!</definedName>
    <definedName name="ПЗ_всего">#REF!</definedName>
    <definedName name="Подчиненность" localSheetId="0">#REF!</definedName>
    <definedName name="Подчиненность" localSheetId="1">#REF!</definedName>
    <definedName name="Подчиненность">#REF!</definedName>
    <definedName name="полу" localSheetId="0">#REF!</definedName>
    <definedName name="полу" localSheetId="1">#REF!</definedName>
    <definedName name="полу">#REF!</definedName>
    <definedName name="помощь" localSheetId="0">#REF!</definedName>
    <definedName name="помощь" localSheetId="1">#REF!</definedName>
    <definedName name="помощь">#REF!</definedName>
    <definedName name="пп" localSheetId="0">#REF!</definedName>
    <definedName name="пп" localSheetId="1">#REF!</definedName>
    <definedName name="пп">#REF!</definedName>
    <definedName name="пр" localSheetId="0">'[12]2514-2516'!#REF!</definedName>
    <definedName name="пр" localSheetId="1">'[12]2514-2516'!#REF!</definedName>
    <definedName name="пр">'[12]2514-2516'!#REF!</definedName>
    <definedName name="прикр">[11]Лист2!$B$1:$D$173</definedName>
    <definedName name="Прогноз" localSheetId="0">#REF!</definedName>
    <definedName name="Прогноз" localSheetId="1">#REF!</definedName>
    <definedName name="Прогноз">#REF!</definedName>
    <definedName name="Профиль">'[13]@'!$A$1:$A$55</definedName>
    <definedName name="прыг" localSheetId="0">#REF!</definedName>
    <definedName name="прыг" localSheetId="1">#REF!</definedName>
    <definedName name="прыг">#REF!</definedName>
    <definedName name="пэт">[7]Лист9!$G$2:$G$7</definedName>
    <definedName name="раб" localSheetId="0">#REF!</definedName>
    <definedName name="раб" localSheetId="1">#REF!</definedName>
    <definedName name="раб">#REF!</definedName>
    <definedName name="рас2" localSheetId="0">#REF!</definedName>
    <definedName name="рас2" localSheetId="1">#REF!</definedName>
    <definedName name="рас2">#REF!</definedName>
    <definedName name="ркт">[7]Лист9!$I$2:$I$57</definedName>
    <definedName name="смп">[11]Лист4!$A$1:$A$46</definedName>
    <definedName name="СМП_ЗАТРАТЫ" localSheetId="0">#REF!</definedName>
    <definedName name="СМП_ЗАТРАТЫ" localSheetId="1">#REF!</definedName>
    <definedName name="СМП_ЗАТРАТЫ">#REF!</definedName>
    <definedName name="СМП_ПЗ" localSheetId="0">#REF!</definedName>
    <definedName name="СМП_ПЗ" localSheetId="1">#REF!</definedName>
    <definedName name="СМП_ПЗ">#REF!</definedName>
    <definedName name="Список_Медикаменты_2011">'[14]Медикаменты 2011'!$A$2:$A$864</definedName>
    <definedName name="Список_Расходники" localSheetId="0">#REF!</definedName>
    <definedName name="Список_Расходники" localSheetId="1">#REF!</definedName>
    <definedName name="Список_Расходники">#REF!</definedName>
    <definedName name="СписокМО" localSheetId="0">#REF!</definedName>
    <definedName name="СписокМО" localSheetId="1">#REF!</definedName>
    <definedName name="СписокМО">#REF!</definedName>
    <definedName name="таня" localSheetId="0">#REF!</definedName>
    <definedName name="таня" localSheetId="1">#REF!</definedName>
    <definedName name="таня">#REF!</definedName>
    <definedName name="ТП2023" localSheetId="0">#REF!</definedName>
    <definedName name="ТП2023" localSheetId="1">#REF!</definedName>
    <definedName name="ТП2023">#REF!</definedName>
    <definedName name="травма">[11]Лист4!$A$50:$A$80</definedName>
    <definedName name="учреждения">[15]Лист1!$A$1:$A$187</definedName>
    <definedName name="ф" localSheetId="0">#REF!</definedName>
    <definedName name="ф" localSheetId="1">#REF!</definedName>
    <definedName name="ф">#REF!</definedName>
    <definedName name="ы" localSheetId="0">#REF!</definedName>
    <definedName name="ы" localSheetId="1">#REF!</definedName>
    <definedName name="ы">#REF!</definedName>
    <definedName name="эко" localSheetId="0">#REF!</definedName>
    <definedName name="эко" localSheetId="1">#REF!</definedName>
    <definedName name="эко">#REF!</definedName>
    <definedName name="экстр">[8]справочник!$A$17:$B$19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M50" i="2"/>
  <c r="BL50"/>
  <c r="BL6" s="1"/>
  <c r="BL4" s="1"/>
  <c r="BK50"/>
  <c r="BJ50"/>
  <c r="BI50"/>
  <c r="BH50"/>
  <c r="BH6" s="1"/>
  <c r="BH4" s="1"/>
  <c r="BG50"/>
  <c r="BF50"/>
  <c r="BE50"/>
  <c r="BD50"/>
  <c r="BD6" s="1"/>
  <c r="BD4" s="1"/>
  <c r="BC50"/>
  <c r="BB50"/>
  <c r="BA50"/>
  <c r="AZ50"/>
  <c r="AZ6" s="1"/>
  <c r="AZ4" s="1"/>
  <c r="AY50"/>
  <c r="AX50"/>
  <c r="AW50"/>
  <c r="AV50"/>
  <c r="AV6" s="1"/>
  <c r="AV4" s="1"/>
  <c r="AU50"/>
  <c r="AT50"/>
  <c r="AS50"/>
  <c r="AR50"/>
  <c r="AR6" s="1"/>
  <c r="AR4" s="1"/>
  <c r="AQ50"/>
  <c r="AP50"/>
  <c r="AO50"/>
  <c r="AN50"/>
  <c r="AN6" s="1"/>
  <c r="AN4" s="1"/>
  <c r="AM50"/>
  <c r="AL50"/>
  <c r="AK50"/>
  <c r="AJ50"/>
  <c r="AJ6" s="1"/>
  <c r="AJ4" s="1"/>
  <c r="AI50"/>
  <c r="AH50"/>
  <c r="AG50"/>
  <c r="AF50"/>
  <c r="AF6" s="1"/>
  <c r="AF4" s="1"/>
  <c r="AE50"/>
  <c r="AD50"/>
  <c r="AC50"/>
  <c r="AB50"/>
  <c r="AB6" s="1"/>
  <c r="AB4" s="1"/>
  <c r="AA50"/>
  <c r="Z50"/>
  <c r="Y50"/>
  <c r="X50"/>
  <c r="X6" s="1"/>
  <c r="X4" s="1"/>
  <c r="W50"/>
  <c r="V50"/>
  <c r="U50"/>
  <c r="T50"/>
  <c r="T6" s="1"/>
  <c r="T4" s="1"/>
  <c r="S50"/>
  <c r="R50"/>
  <c r="Q50"/>
  <c r="P50"/>
  <c r="P6" s="1"/>
  <c r="P4" s="1"/>
  <c r="O50"/>
  <c r="N50"/>
  <c r="M50"/>
  <c r="L50"/>
  <c r="L6" s="1"/>
  <c r="L4" s="1"/>
  <c r="K50"/>
  <c r="J50"/>
  <c r="I50"/>
  <c r="H50"/>
  <c r="H6" s="1"/>
  <c r="H4" s="1"/>
  <c r="G50"/>
  <c r="F50"/>
  <c r="E50"/>
  <c r="D50"/>
  <c r="D6" s="1"/>
  <c r="BN49"/>
  <c r="BN48"/>
  <c r="BN47"/>
  <c r="BN46"/>
  <c r="BN45"/>
  <c r="BN44"/>
  <c r="BN43"/>
  <c r="BN42"/>
  <c r="BN41"/>
  <c r="BN40"/>
  <c r="BN39"/>
  <c r="BN38"/>
  <c r="BN37"/>
  <c r="BN36"/>
  <c r="BN35"/>
  <c r="BN34"/>
  <c r="BN33"/>
  <c r="BN32"/>
  <c r="BN31"/>
  <c r="BN30"/>
  <c r="BN29"/>
  <c r="BN28"/>
  <c r="BN27"/>
  <c r="BN26"/>
  <c r="BN25"/>
  <c r="BN24"/>
  <c r="BN23"/>
  <c r="BN22"/>
  <c r="BN21"/>
  <c r="BN20"/>
  <c r="BN19"/>
  <c r="BN18"/>
  <c r="BN17"/>
  <c r="BN16"/>
  <c r="BN15"/>
  <c r="BN14"/>
  <c r="BN13"/>
  <c r="BN12"/>
  <c r="BN11"/>
  <c r="BN10"/>
  <c r="BN50" s="1"/>
  <c r="BM6"/>
  <c r="BK6"/>
  <c r="BJ6"/>
  <c r="BI6"/>
  <c r="BG6"/>
  <c r="BF6"/>
  <c r="BE6"/>
  <c r="BC6"/>
  <c r="BB6"/>
  <c r="BA6"/>
  <c r="AY6"/>
  <c r="AX6"/>
  <c r="AW6"/>
  <c r="AU6"/>
  <c r="AT6"/>
  <c r="AS6"/>
  <c r="AQ6"/>
  <c r="AP6"/>
  <c r="AO6"/>
  <c r="AM6"/>
  <c r="AL6"/>
  <c r="AK6"/>
  <c r="AI6"/>
  <c r="AH6"/>
  <c r="AG6"/>
  <c r="AE6"/>
  <c r="AD6"/>
  <c r="AC6"/>
  <c r="AA6"/>
  <c r="Z6"/>
  <c r="Y6"/>
  <c r="W6"/>
  <c r="V6"/>
  <c r="U6"/>
  <c r="S6"/>
  <c r="R6"/>
  <c r="Q6"/>
  <c r="O6"/>
  <c r="N6"/>
  <c r="M6"/>
  <c r="K6"/>
  <c r="J6"/>
  <c r="I6"/>
  <c r="G6"/>
  <c r="F6"/>
  <c r="E6"/>
  <c r="BN5"/>
  <c r="BM4"/>
  <c r="BK4"/>
  <c r="BJ4"/>
  <c r="BI4"/>
  <c r="BG4"/>
  <c r="BF4"/>
  <c r="BE4"/>
  <c r="BC4"/>
  <c r="BB4"/>
  <c r="BA4"/>
  <c r="AY4"/>
  <c r="AX4"/>
  <c r="AW4"/>
  <c r="AU4"/>
  <c r="AT4"/>
  <c r="AS4"/>
  <c r="AQ4"/>
  <c r="AP4"/>
  <c r="AO4"/>
  <c r="AM4"/>
  <c r="AL4"/>
  <c r="AK4"/>
  <c r="AI4"/>
  <c r="AH4"/>
  <c r="AG4"/>
  <c r="AE4"/>
  <c r="AD4"/>
  <c r="AC4"/>
  <c r="AA4"/>
  <c r="Z4"/>
  <c r="Y4"/>
  <c r="W4"/>
  <c r="V4"/>
  <c r="U4"/>
  <c r="S4"/>
  <c r="R4"/>
  <c r="Q4"/>
  <c r="O4"/>
  <c r="N4"/>
  <c r="M4"/>
  <c r="K4"/>
  <c r="J4"/>
  <c r="I4"/>
  <c r="G4"/>
  <c r="F4"/>
  <c r="E4"/>
  <c r="EO39" i="1"/>
  <c r="EN39"/>
  <c r="EM39"/>
  <c r="EL39"/>
  <c r="EL4" s="1"/>
  <c r="EL2" s="1"/>
  <c r="EK39"/>
  <c r="EJ39"/>
  <c r="EI39"/>
  <c r="EH39"/>
  <c r="EH4" s="1"/>
  <c r="EH2" s="1"/>
  <c r="EG39"/>
  <c r="EF39"/>
  <c r="EE39"/>
  <c r="ED39"/>
  <c r="ED4" s="1"/>
  <c r="ED2" s="1"/>
  <c r="EC39"/>
  <c r="EB39"/>
  <c r="EA39"/>
  <c r="DZ39"/>
  <c r="DZ4" s="1"/>
  <c r="DZ2" s="1"/>
  <c r="DY39"/>
  <c r="DX39"/>
  <c r="DW39"/>
  <c r="DV39"/>
  <c r="DV4" s="1"/>
  <c r="DV2" s="1"/>
  <c r="DU39"/>
  <c r="DT39"/>
  <c r="DS39"/>
  <c r="DR39"/>
  <c r="DR4" s="1"/>
  <c r="DR2" s="1"/>
  <c r="DQ39"/>
  <c r="DP39"/>
  <c r="DO39"/>
  <c r="DN39"/>
  <c r="DN4" s="1"/>
  <c r="DN2" s="1"/>
  <c r="DM39"/>
  <c r="DL39"/>
  <c r="DK39"/>
  <c r="DJ39"/>
  <c r="DJ4" s="1"/>
  <c r="DJ2" s="1"/>
  <c r="DI39"/>
  <c r="DH39"/>
  <c r="DG39"/>
  <c r="DF39"/>
  <c r="DF4" s="1"/>
  <c r="DF2" s="1"/>
  <c r="DE39"/>
  <c r="DD39"/>
  <c r="DC39"/>
  <c r="DB39"/>
  <c r="DB4" s="1"/>
  <c r="DB2" s="1"/>
  <c r="DA39"/>
  <c r="CZ39"/>
  <c r="CY39"/>
  <c r="CX39"/>
  <c r="CX4" s="1"/>
  <c r="CX2" s="1"/>
  <c r="CW39"/>
  <c r="CV39"/>
  <c r="CU39"/>
  <c r="CT39"/>
  <c r="CT4" s="1"/>
  <c r="CT2" s="1"/>
  <c r="CS39"/>
  <c r="CR39"/>
  <c r="CQ39"/>
  <c r="CP39"/>
  <c r="CP4" s="1"/>
  <c r="CP2" s="1"/>
  <c r="CO39"/>
  <c r="CN39"/>
  <c r="CM39"/>
  <c r="CL39"/>
  <c r="CL4" s="1"/>
  <c r="CL2" s="1"/>
  <c r="CK39"/>
  <c r="CJ39"/>
  <c r="CI39"/>
  <c r="CH39"/>
  <c r="CH4" s="1"/>
  <c r="CH2" s="1"/>
  <c r="CG39"/>
  <c r="CF39"/>
  <c r="CE39"/>
  <c r="CD39"/>
  <c r="CD4" s="1"/>
  <c r="CD2" s="1"/>
  <c r="CC39"/>
  <c r="CB39"/>
  <c r="CA39"/>
  <c r="BZ39"/>
  <c r="BZ4" s="1"/>
  <c r="BZ2" s="1"/>
  <c r="BY39"/>
  <c r="BX39"/>
  <c r="BW39"/>
  <c r="BV39"/>
  <c r="BV4" s="1"/>
  <c r="BV2" s="1"/>
  <c r="BU39"/>
  <c r="BT39"/>
  <c r="BS39"/>
  <c r="BR39"/>
  <c r="BR4" s="1"/>
  <c r="BR2" s="1"/>
  <c r="BQ39"/>
  <c r="BP39"/>
  <c r="BO39"/>
  <c r="BN39"/>
  <c r="BN4" s="1"/>
  <c r="BN2" s="1"/>
  <c r="BM39"/>
  <c r="BL39"/>
  <c r="BK39"/>
  <c r="BJ39"/>
  <c r="BJ4" s="1"/>
  <c r="BJ2" s="1"/>
  <c r="BI39"/>
  <c r="BH39"/>
  <c r="BG39"/>
  <c r="BF39"/>
  <c r="BF4" s="1"/>
  <c r="BF2" s="1"/>
  <c r="BE39"/>
  <c r="BD39"/>
  <c r="BC39"/>
  <c r="BB39"/>
  <c r="BB4" s="1"/>
  <c r="BB2" s="1"/>
  <c r="BA39"/>
  <c r="AZ39"/>
  <c r="AY39"/>
  <c r="AX39"/>
  <c r="AX4" s="1"/>
  <c r="AX2" s="1"/>
  <c r="AW39"/>
  <c r="AV39"/>
  <c r="AU39"/>
  <c r="AT39"/>
  <c r="AT4" s="1"/>
  <c r="AT2" s="1"/>
  <c r="AS39"/>
  <c r="AR39"/>
  <c r="AQ39"/>
  <c r="AP39"/>
  <c r="AP4" s="1"/>
  <c r="AP2" s="1"/>
  <c r="AO39"/>
  <c r="AN39"/>
  <c r="AM39"/>
  <c r="AL39"/>
  <c r="AL4" s="1"/>
  <c r="AL2" s="1"/>
  <c r="AK39"/>
  <c r="AJ39"/>
  <c r="AI39"/>
  <c r="AH39"/>
  <c r="AH4" s="1"/>
  <c r="AH2" s="1"/>
  <c r="AG39"/>
  <c r="AF39"/>
  <c r="AE39"/>
  <c r="AD39"/>
  <c r="AD4" s="1"/>
  <c r="AD2" s="1"/>
  <c r="AC39"/>
  <c r="AB39"/>
  <c r="AA39"/>
  <c r="Z39"/>
  <c r="Z4" s="1"/>
  <c r="Z2" s="1"/>
  <c r="Y39"/>
  <c r="X39"/>
  <c r="W39"/>
  <c r="V39"/>
  <c r="V4" s="1"/>
  <c r="V2" s="1"/>
  <c r="U39"/>
  <c r="T39"/>
  <c r="S39"/>
  <c r="R39"/>
  <c r="R4" s="1"/>
  <c r="R2" s="1"/>
  <c r="Q39"/>
  <c r="P39"/>
  <c r="O39"/>
  <c r="N39"/>
  <c r="N4" s="1"/>
  <c r="N2" s="1"/>
  <c r="M39"/>
  <c r="L39"/>
  <c r="K39"/>
  <c r="J39"/>
  <c r="J4" s="1"/>
  <c r="J2" s="1"/>
  <c r="I39"/>
  <c r="H39"/>
  <c r="G39"/>
  <c r="F39"/>
  <c r="F4" s="1"/>
  <c r="F2" s="1"/>
  <c r="E39"/>
  <c r="D39"/>
  <c r="EP38"/>
  <c r="EP37"/>
  <c r="EP36"/>
  <c r="EP35"/>
  <c r="EP34"/>
  <c r="EP33"/>
  <c r="EP32"/>
  <c r="EP31"/>
  <c r="EP30"/>
  <c r="EP29"/>
  <c r="EP28"/>
  <c r="EP27"/>
  <c r="EP26"/>
  <c r="EP25"/>
  <c r="EP24"/>
  <c r="EP23"/>
  <c r="EP22"/>
  <c r="EP21"/>
  <c r="EP20"/>
  <c r="EP19"/>
  <c r="EP18"/>
  <c r="EP17"/>
  <c r="EP16"/>
  <c r="EP15"/>
  <c r="EP14"/>
  <c r="EP13"/>
  <c r="EP12"/>
  <c r="EP11"/>
  <c r="EP10"/>
  <c r="EP9"/>
  <c r="EP39" s="1"/>
  <c r="EP4" s="1"/>
  <c r="EP2" s="1"/>
  <c r="EP8"/>
  <c r="EO4"/>
  <c r="EN4"/>
  <c r="EM4"/>
  <c r="EK4"/>
  <c r="EJ4"/>
  <c r="EI4"/>
  <c r="EG4"/>
  <c r="EF4"/>
  <c r="EE4"/>
  <c r="EC4"/>
  <c r="EB4"/>
  <c r="EA4"/>
  <c r="DY4"/>
  <c r="DX4"/>
  <c r="DW4"/>
  <c r="DU4"/>
  <c r="DT4"/>
  <c r="DS4"/>
  <c r="DQ4"/>
  <c r="DP4"/>
  <c r="DO4"/>
  <c r="DM4"/>
  <c r="DL4"/>
  <c r="DK4"/>
  <c r="DI4"/>
  <c r="DH4"/>
  <c r="DG4"/>
  <c r="DE4"/>
  <c r="DD4"/>
  <c r="DC4"/>
  <c r="DA4"/>
  <c r="CZ4"/>
  <c r="CY4"/>
  <c r="CW4"/>
  <c r="CV4"/>
  <c r="CU4"/>
  <c r="CS4"/>
  <c r="CR4"/>
  <c r="CQ4"/>
  <c r="CO4"/>
  <c r="CN4"/>
  <c r="CM4"/>
  <c r="CK4"/>
  <c r="CJ4"/>
  <c r="CI4"/>
  <c r="CG4"/>
  <c r="CF4"/>
  <c r="CE4"/>
  <c r="CC4"/>
  <c r="CB4"/>
  <c r="CA4"/>
  <c r="BY4"/>
  <c r="BX4"/>
  <c r="BW4"/>
  <c r="BU4"/>
  <c r="BT4"/>
  <c r="BS4"/>
  <c r="BQ4"/>
  <c r="BP4"/>
  <c r="BO4"/>
  <c r="BM4"/>
  <c r="BL4"/>
  <c r="BK4"/>
  <c r="BI4"/>
  <c r="BH4"/>
  <c r="BG4"/>
  <c r="BE4"/>
  <c r="BD4"/>
  <c r="BC4"/>
  <c r="BA4"/>
  <c r="AZ4"/>
  <c r="AY4"/>
  <c r="AW4"/>
  <c r="AV4"/>
  <c r="AU4"/>
  <c r="AS4"/>
  <c r="AR4"/>
  <c r="AQ4"/>
  <c r="AO4"/>
  <c r="AN4"/>
  <c r="AM4"/>
  <c r="AK4"/>
  <c r="AJ4"/>
  <c r="AI4"/>
  <c r="AG4"/>
  <c r="AF4"/>
  <c r="AE4"/>
  <c r="AC4"/>
  <c r="AB4"/>
  <c r="AA4"/>
  <c r="Y4"/>
  <c r="X4"/>
  <c r="W4"/>
  <c r="U4"/>
  <c r="T4"/>
  <c r="S4"/>
  <c r="Q4"/>
  <c r="P4"/>
  <c r="O4"/>
  <c r="M4"/>
  <c r="L4"/>
  <c r="K4"/>
  <c r="I4"/>
  <c r="H4"/>
  <c r="G4"/>
  <c r="E4"/>
  <c r="D4"/>
  <c r="EP3"/>
  <c r="EO2"/>
  <c r="EN2"/>
  <c r="EM2"/>
  <c r="EK2"/>
  <c r="EJ2"/>
  <c r="EI2"/>
  <c r="EG2"/>
  <c r="EF2"/>
  <c r="EE2"/>
  <c r="EC2"/>
  <c r="EB2"/>
  <c r="EA2"/>
  <c r="DY2"/>
  <c r="DX2"/>
  <c r="DW2"/>
  <c r="DU2"/>
  <c r="DT2"/>
  <c r="DS2"/>
  <c r="DQ2"/>
  <c r="DP2"/>
  <c r="DO2"/>
  <c r="DM2"/>
  <c r="DL2"/>
  <c r="DK2"/>
  <c r="DI2"/>
  <c r="DH2"/>
  <c r="DG2"/>
  <c r="DE2"/>
  <c r="DD2"/>
  <c r="DC2"/>
  <c r="DA2"/>
  <c r="CZ2"/>
  <c r="CY2"/>
  <c r="CW2"/>
  <c r="CV2"/>
  <c r="CU2"/>
  <c r="CS2"/>
  <c r="CR2"/>
  <c r="CQ2"/>
  <c r="CO2"/>
  <c r="CN2"/>
  <c r="CM2"/>
  <c r="CK2"/>
  <c r="CJ2"/>
  <c r="CI2"/>
  <c r="CG2"/>
  <c r="CF2"/>
  <c r="CE2"/>
  <c r="CC2"/>
  <c r="CB2"/>
  <c r="CA2"/>
  <c r="BY2"/>
  <c r="BX2"/>
  <c r="BW2"/>
  <c r="BU2"/>
  <c r="BT2"/>
  <c r="BS2"/>
  <c r="BQ2"/>
  <c r="BP2"/>
  <c r="BO2"/>
  <c r="BM2"/>
  <c r="BL2"/>
  <c r="BK2"/>
  <c r="BI2"/>
  <c r="BH2"/>
  <c r="BG2"/>
  <c r="BE2"/>
  <c r="BD2"/>
  <c r="BC2"/>
  <c r="BA2"/>
  <c r="AZ2"/>
  <c r="AY2"/>
  <c r="AW2"/>
  <c r="AV2"/>
  <c r="AU2"/>
  <c r="AS2"/>
  <c r="AR2"/>
  <c r="AQ2"/>
  <c r="AO2"/>
  <c r="AN2"/>
  <c r="AM2"/>
  <c r="AK2"/>
  <c r="AJ2"/>
  <c r="AI2"/>
  <c r="AG2"/>
  <c r="AF2"/>
  <c r="AE2"/>
  <c r="AC2"/>
  <c r="AB2"/>
  <c r="AA2"/>
  <c r="Y2"/>
  <c r="X2"/>
  <c r="W2"/>
  <c r="U2"/>
  <c r="T2"/>
  <c r="S2"/>
  <c r="Q2"/>
  <c r="P2"/>
  <c r="O2"/>
  <c r="M2"/>
  <c r="L2"/>
  <c r="K2"/>
  <c r="I2"/>
  <c r="H2"/>
  <c r="G2"/>
  <c r="E2"/>
  <c r="D2"/>
  <c r="D4" i="2" l="1"/>
  <c r="BN6"/>
  <c r="BN4" s="1"/>
</calcChain>
</file>

<file path=xl/sharedStrings.xml><?xml version="1.0" encoding="utf-8"?>
<sst xmlns="http://schemas.openxmlformats.org/spreadsheetml/2006/main" count="525" uniqueCount="431">
  <si>
    <t>Объем медицинской помощи на 2026 год (по строке 24 "прочий дн.стац."), оказываемой в условиях дневного стационара всех типов в разрезе профилей медицинской помощи</t>
  </si>
  <si>
    <t>проверка -&gt;</t>
  </si>
  <si>
    <t>ПЗ 2026 (прочий ДС) (26.01.2026) -&gt;</t>
  </si>
  <si>
    <t>всего разнесено здесь (прочий ДС) -&gt;</t>
  </si>
  <si>
    <t>Код профиля медицинской помощи</t>
  </si>
  <si>
    <t>Специальности (профили)</t>
  </si>
  <si>
    <t>№ строки</t>
  </si>
  <si>
    <t>780043</t>
  </si>
  <si>
    <t>780048</t>
  </si>
  <si>
    <t>780006</t>
  </si>
  <si>
    <t>780013</t>
  </si>
  <si>
    <t>780187</t>
  </si>
  <si>
    <t>780044</t>
  </si>
  <si>
    <t>780045</t>
  </si>
  <si>
    <t>780046</t>
  </si>
  <si>
    <t>780047</t>
  </si>
  <si>
    <t>780003</t>
  </si>
  <si>
    <t>780004</t>
  </si>
  <si>
    <t>780167</t>
  </si>
  <si>
    <t>780007</t>
  </si>
  <si>
    <t>780008</t>
  </si>
  <si>
    <t>780012</t>
  </si>
  <si>
    <t>780036</t>
  </si>
  <si>
    <t>780151</t>
  </si>
  <si>
    <t>780182</t>
  </si>
  <si>
    <t>780042</t>
  </si>
  <si>
    <t>780153</t>
  </si>
  <si>
    <t>780031</t>
  </si>
  <si>
    <t>780033</t>
  </si>
  <si>
    <t>780034</t>
  </si>
  <si>
    <t>780030</t>
  </si>
  <si>
    <t>780070</t>
  </si>
  <si>
    <t>780076</t>
  </si>
  <si>
    <t>780077</t>
  </si>
  <si>
    <t>780084</t>
  </si>
  <si>
    <t>780073</t>
  </si>
  <si>
    <t>780074</t>
  </si>
  <si>
    <t>780240</t>
  </si>
  <si>
    <t>780001</t>
  </si>
  <si>
    <t>780009</t>
  </si>
  <si>
    <t>780010</t>
  </si>
  <si>
    <t>780011</t>
  </si>
  <si>
    <t>780014</t>
  </si>
  <si>
    <t>780032</t>
  </si>
  <si>
    <t>780186</t>
  </si>
  <si>
    <t>780183</t>
  </si>
  <si>
    <t>780188</t>
  </si>
  <si>
    <t>780297</t>
  </si>
  <si>
    <t>780108</t>
  </si>
  <si>
    <t>780109</t>
  </si>
  <si>
    <t>780081</t>
  </si>
  <si>
    <t>780095</t>
  </si>
  <si>
    <t>780110</t>
  </si>
  <si>
    <t>780113</t>
  </si>
  <si>
    <t>780170</t>
  </si>
  <si>
    <t>780104</t>
  </si>
  <si>
    <t>780118</t>
  </si>
  <si>
    <t>780066</t>
  </si>
  <si>
    <t>780067</t>
  </si>
  <si>
    <t>780050</t>
  </si>
  <si>
    <t>780194</t>
  </si>
  <si>
    <t>780086</t>
  </si>
  <si>
    <t>780020</t>
  </si>
  <si>
    <t>780080</t>
  </si>
  <si>
    <t>780038</t>
  </si>
  <si>
    <t>780179</t>
  </si>
  <si>
    <t>780119</t>
  </si>
  <si>
    <t>780190</t>
  </si>
  <si>
    <t>780122</t>
  </si>
  <si>
    <t>780126</t>
  </si>
  <si>
    <t>780103</t>
  </si>
  <si>
    <t>780087</t>
  </si>
  <si>
    <t>780094</t>
  </si>
  <si>
    <t>780107</t>
  </si>
  <si>
    <t>780114</t>
  </si>
  <si>
    <t>780123</t>
  </si>
  <si>
    <t>780184</t>
  </si>
  <si>
    <t>780176</t>
  </si>
  <si>
    <t>780215</t>
  </si>
  <si>
    <t>780059</t>
  </si>
  <si>
    <t>780060</t>
  </si>
  <si>
    <t>780065</t>
  </si>
  <si>
    <t>780105</t>
  </si>
  <si>
    <t>780100</t>
  </si>
  <si>
    <t>780192</t>
  </si>
  <si>
    <t>780092</t>
  </si>
  <si>
    <t>780177</t>
  </si>
  <si>
    <t>780124</t>
  </si>
  <si>
    <t>780125</t>
  </si>
  <si>
    <t>780099</t>
  </si>
  <si>
    <t>780121</t>
  </si>
  <si>
    <t>780051</t>
  </si>
  <si>
    <t>780057</t>
  </si>
  <si>
    <t>780117</t>
  </si>
  <si>
    <t>780089</t>
  </si>
  <si>
    <t>780085</t>
  </si>
  <si>
    <t>780171</t>
  </si>
  <si>
    <t>780058</t>
  </si>
  <si>
    <t>780062</t>
  </si>
  <si>
    <t>780052</t>
  </si>
  <si>
    <t>780083</t>
  </si>
  <si>
    <t>780061</t>
  </si>
  <si>
    <t>780063</t>
  </si>
  <si>
    <t>780064</t>
  </si>
  <si>
    <t>780129</t>
  </si>
  <si>
    <t>780023</t>
  </si>
  <si>
    <t>780025</t>
  </si>
  <si>
    <t>780028</t>
  </si>
  <si>
    <t>780096</t>
  </si>
  <si>
    <t>780181</t>
  </si>
  <si>
    <t>780053</t>
  </si>
  <si>
    <t>780054</t>
  </si>
  <si>
    <t>780055</t>
  </si>
  <si>
    <t>780174</t>
  </si>
  <si>
    <t>780306</t>
  </si>
  <si>
    <t>780116</t>
  </si>
  <si>
    <t>780127</t>
  </si>
  <si>
    <t>780098</t>
  </si>
  <si>
    <t>780102</t>
  </si>
  <si>
    <t>780082</t>
  </si>
  <si>
    <t>780088</t>
  </si>
  <si>
    <t>780097</t>
  </si>
  <si>
    <t>780173</t>
  </si>
  <si>
    <t>780169</t>
  </si>
  <si>
    <t>780132</t>
  </si>
  <si>
    <t>780090</t>
  </si>
  <si>
    <t>780040</t>
  </si>
  <si>
    <t>780106</t>
  </si>
  <si>
    <t>780115</t>
  </si>
  <si>
    <t>780120</t>
  </si>
  <si>
    <t>780134</t>
  </si>
  <si>
    <t>780101</t>
  </si>
  <si>
    <t>780111</t>
  </si>
  <si>
    <t>780112</t>
  </si>
  <si>
    <t>780056</t>
  </si>
  <si>
    <t>780022</t>
  </si>
  <si>
    <t>780163</t>
  </si>
  <si>
    <t>780049</t>
  </si>
  <si>
    <t>780131</t>
  </si>
  <si>
    <t>780224</t>
  </si>
  <si>
    <t>780376</t>
  </si>
  <si>
    <t>780252</t>
  </si>
  <si>
    <t>780041</t>
  </si>
  <si>
    <t>780018</t>
  </si>
  <si>
    <t>780019</t>
  </si>
  <si>
    <t>780130</t>
  </si>
  <si>
    <t>780422</t>
  </si>
  <si>
    <t>780331</t>
  </si>
  <si>
    <t>780634</t>
  </si>
  <si>
    <t>ИТОГО</t>
  </si>
  <si>
    <t>СПб ГБУЗ "Городская Покровская больница"</t>
  </si>
  <si>
    <t>СПб ГБУЗ "ГМПБ №2"</t>
  </si>
  <si>
    <t>СПб ГБУЗ "Елизаветинская больница"</t>
  </si>
  <si>
    <t>СПб ГБУЗ "Больница Св. Георгия"</t>
  </si>
  <si>
    <t>СПб ГБУЗ "Центр СПИД и инфекционных заболеваний"</t>
  </si>
  <si>
    <t>СПб ГБУЗ "Городская больница №14"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</si>
  <si>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</si>
  <si>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</si>
  <si>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</si>
  <si>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"КРБ им. В.А.Насоновой"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</si>
  <si>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</si>
  <si>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</si>
  <si>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</si>
  <si>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"Введенская больница"</t>
  </si>
  <si>
    <t>СПб ГБУЗ "Городская больница № 38 им.Н.А.Семашко "</t>
  </si>
  <si>
    <t>ГБУ СПб НИИ СП им. И.И. Джанелидзе</t>
  </si>
  <si>
    <t>СПб ГБУЗ ГКОД</t>
  </si>
  <si>
    <t>СПб ГБУЗ "ГКСЦД"</t>
  </si>
  <si>
    <t>СПб ГБУЗ Клиническая больница Святителя Луки</t>
  </si>
  <si>
    <t>СПб ГБУЗ "Детский городской многопрофильный клинический специализированный центр высоких медицинских технологий"</t>
  </si>
  <si>
    <t>СПб ГБУЗ "ДГБ №2 святой Марии Магдалины"</t>
  </si>
  <si>
    <t>СПб ГБУЗ "ДГБ Св. Ольги"</t>
  </si>
  <si>
    <t>СПб ГБУЗ "ДГКБ №5 им. Н.Ф.Филатова"</t>
  </si>
  <si>
    <t>СПб ГБУЗ "ДГМКЦ ВМТ им. К.А. Раухфуса"</t>
  </si>
  <si>
    <t>СПб ГБУЗ "Родильный дом №1"</t>
  </si>
  <si>
    <t>СПб ГБУЗ "Родильный дом № 6 им. проф. В.Ф. Снегирева"</t>
  </si>
  <si>
    <t>СПб ГБУЗ "Родильный дом №9"</t>
  </si>
  <si>
    <t>СПб ГБУЗ "Родильный дом №10"</t>
  </si>
  <si>
    <t>СПб ГБУЗ "Родильный дом №16"</t>
  </si>
  <si>
    <t>СПб ГБУЗ "ГПЦ №1"</t>
  </si>
  <si>
    <t>ГБУЗ "СПб КНпЦСВМП(о) имени Н.П.Напалкова"</t>
  </si>
  <si>
    <t>СПб ГБУЗ "Городская больница №20"</t>
  </si>
  <si>
    <t>СПб ГБУЗ "Городская больница №33"</t>
  </si>
  <si>
    <t>СПб ГБУЗ "Больница Иоанна Кронштадтского"</t>
  </si>
  <si>
    <t>СПб ГБУЗ "Николаевская больница"</t>
  </si>
  <si>
    <t>СПб ГБУЗ "Городская больница №40"</t>
  </si>
  <si>
    <t>СПб ГБУЗ "ДГБ № 22"</t>
  </si>
  <si>
    <t>СПб ГБУЗ "ГКДЦ №1"</t>
  </si>
  <si>
    <t>СПб ГБУЗ "ДЦ №7"</t>
  </si>
  <si>
    <t>СПб ГАУЗ "Городская поликлиника №40"</t>
  </si>
  <si>
    <t>СПб ГАУЗ Городская поликлиника № 81</t>
  </si>
  <si>
    <t>СПб ГБУЗ ГП-24</t>
  </si>
  <si>
    <t>СПб ГБУЗ "ГП №27"</t>
  </si>
  <si>
    <t>СПб ГБУЗ "Поликлиника №28"</t>
  </si>
  <si>
    <t>СПб ГБУЗ "Женская консультация №18"</t>
  </si>
  <si>
    <t>СПб ГБУЗ "Городская поликлиника №3"</t>
  </si>
  <si>
    <t>СПб ГБУЗ "Городская поликлиника №4"</t>
  </si>
  <si>
    <t>СПб ГБУЗ "КВД №1"</t>
  </si>
  <si>
    <t>СПб ГБУЗ "Городская поликлиника №14"</t>
  </si>
  <si>
    <t>СПб ГБУЗ "Городская поликлиника № 52"</t>
  </si>
  <si>
    <t>СПб ГБУЗ "Городская поликлиника №97"</t>
  </si>
  <si>
    <t>СПб ГБУЗ "Городская поликлиника №99"</t>
  </si>
  <si>
    <t>СПб ГБУЗ "Городская поликлиника № 104"</t>
  </si>
  <si>
    <t>СПб ГБУЗ "Городская поликлиника №117"</t>
  </si>
  <si>
    <t>СПб ГБУЗ "Детская городская поликлиника №11"</t>
  </si>
  <si>
    <t>СПб ГБУЗ "Детская городская поликлиника №17"</t>
  </si>
  <si>
    <t>СПб ГБУЗ "ДГП №71"</t>
  </si>
  <si>
    <t>СПб ГБУЗ "Женская консультация №22"</t>
  </si>
  <si>
    <t>СПб ГБУЗ "КВД №10-Клиника дерматологии и венерологии"</t>
  </si>
  <si>
    <t>СПб ГБУЗ "Городская поликлиника №54"</t>
  </si>
  <si>
    <t>СПб ГБУЗ "Городская поликлиника №76"</t>
  </si>
  <si>
    <t>СПб ГБУЗ "Городская поликлиника № 86"</t>
  </si>
  <si>
    <t>СПб ГБУЗ "Городская поликлиника №96"</t>
  </si>
  <si>
    <t>СПб ГБУЗ "Городская поликлиника №112"</t>
  </si>
  <si>
    <t>СПб ГБУЗ "Детская городская поликлиника №29"</t>
  </si>
  <si>
    <t>СПбГБУЗ "Городская поликлиника №118"</t>
  </si>
  <si>
    <t>СПб ГБУЗ "Городская поликлиника №23"</t>
  </si>
  <si>
    <t>СПб ГБУЗ "Городская поликлиника №43"</t>
  </si>
  <si>
    <t>СПб ГБУЗ "Поликлиника № 88"</t>
  </si>
  <si>
    <t>СПб ГБУЗ "КДЦ №85"</t>
  </si>
  <si>
    <t>СПб ГБУЗ КВД № 7</t>
  </si>
  <si>
    <t>СПб ГБУЗ "ГП №22"</t>
  </si>
  <si>
    <t>СПб ГБУЗ "ГП №71"</t>
  </si>
  <si>
    <t>СПб ГБУЗ "Городская поликлиника №72"</t>
  </si>
  <si>
    <t>СПб ГБУЗ ГП № 95</t>
  </si>
  <si>
    <t>ГБУЗ ГП №17</t>
  </si>
  <si>
    <t>СПб ГБУЗ "Городская поликлиника №107"</t>
  </si>
  <si>
    <t>СПб ГБУЗ "ГП №120"</t>
  </si>
  <si>
    <t>СПб ГБУЗ ДГП № 68</t>
  </si>
  <si>
    <t>СПб ГБУЗ "КВД №8"</t>
  </si>
  <si>
    <t>СПб ГБУЗ "Городская поликлиника №91"</t>
  </si>
  <si>
    <t>СПб ГБУЗ "Городская поликлиника №93"</t>
  </si>
  <si>
    <t>СПб ГБУЗ "Городская поликлиника №106"</t>
  </si>
  <si>
    <t>СПб ГБУЗ "Городская поликлиника №74"</t>
  </si>
  <si>
    <t>СПб ГБУЗ "Городская поликлиника №21"</t>
  </si>
  <si>
    <t>СПб ГБУЗ "Городская поликлиника №48"</t>
  </si>
  <si>
    <t>СПб ГБУЗ "Городская поликлиника №51"</t>
  </si>
  <si>
    <t>СПб ГБУЗ "Детская городская поликлиника №35"</t>
  </si>
  <si>
    <t>СПб ГБУЗ "Женская консультация №5"</t>
  </si>
  <si>
    <t>СПб ГБУЗ КВД № 2</t>
  </si>
  <si>
    <t>СПб ГБУЗ "Городская поликлиника №6"</t>
  </si>
  <si>
    <t>СПб ГБУЗ "Городская поликлиника № 8"</t>
  </si>
  <si>
    <t>СПб ГБУЗ "Городская поликлиника №25 Невского района"</t>
  </si>
  <si>
    <t>СПб ГБУЗ "Городская поликлиника №46"</t>
  </si>
  <si>
    <t>СПб ГБУЗ "Городская поликлиника №77 Невского района"</t>
  </si>
  <si>
    <t>СПб ГБУЗ "Городская поликлиника №87"</t>
  </si>
  <si>
    <t>СПб ГБУЗ "Городская поликлиника №94"</t>
  </si>
  <si>
    <t>СПб ГБУЗ "Городская поликлиника №100"</t>
  </si>
  <si>
    <t>СПб ГБУЗ "Детская городская поликлиника №45 Невского района"</t>
  </si>
  <si>
    <t>СПб ГБУЗ "Детская городская поликлиника №62"</t>
  </si>
  <si>
    <t>СПб ГБУЗ "ДГП №73"</t>
  </si>
  <si>
    <t>СПб ГБУЗ "Женская консультация № 33"</t>
  </si>
  <si>
    <t>СПб ГБУЗ "КВД Невского района"</t>
  </si>
  <si>
    <t>СПб ГБУЗ "Городская поликлиника №30"</t>
  </si>
  <si>
    <t>СПб ГБУЗ "Городская поликлиника №32"</t>
  </si>
  <si>
    <t>СПб ГБУЗ "Городская поликлиника №34"</t>
  </si>
  <si>
    <t>СПб ГБУЗ "КВД №5"</t>
  </si>
  <si>
    <t>СПб ГБУЗ "Городская поликлиника №122"</t>
  </si>
  <si>
    <t>СПб ГБУЗ "Городская поликлиника №49"</t>
  </si>
  <si>
    <t>СПб ГБУЗ "Поликлиника №98"</t>
  </si>
  <si>
    <t>СПб ГБУЗ "Городская поликлиника №102"</t>
  </si>
  <si>
    <t>СПб ГБУЗ "Городская поликлиника №111"</t>
  </si>
  <si>
    <t>СПб ГБУЗ "Городская поликлиника № 114"</t>
  </si>
  <si>
    <t>СПб ГБУЗ ДП №30</t>
  </si>
  <si>
    <t>СПб ГБУЗ "Женская консультация №40"</t>
  </si>
  <si>
    <t>СПб ГБУЗ КВД №4</t>
  </si>
  <si>
    <t>СПб ГБУЗ КДП №1</t>
  </si>
  <si>
    <t>СПб ГБУЗ "Городская поликлиника №60 Пушкинского района"</t>
  </si>
  <si>
    <t>СПб ГБУЗ ДГП №49</t>
  </si>
  <si>
    <t>СПб ГБУЗ "Женская консультация №44" Пушкинского района</t>
  </si>
  <si>
    <t>СПб ГБУЗ "Городская поликлиника №19"</t>
  </si>
  <si>
    <t>Городская поликлиника № 44</t>
  </si>
  <si>
    <t>СПб ГБУЗ "ГП № 56"</t>
  </si>
  <si>
    <t>СПб ГБУЗ "Городская поликлиника №78"</t>
  </si>
  <si>
    <t>СПб ГБУЗ "Городская поликлиника № 109"</t>
  </si>
  <si>
    <t>СПб ГБУЗ "Поликлиника №37"</t>
  </si>
  <si>
    <t>СПб ГБУЗ Поликлиника № 38</t>
  </si>
  <si>
    <t>СПб ГБУЗ "Городская поликлиника  №39"</t>
  </si>
  <si>
    <t>СПб ГБУЗ "ДГП №44"</t>
  </si>
  <si>
    <t>СПб ГБУЗ "Стоматологическая поликлиника  №9"</t>
  </si>
  <si>
    <t>СПб ГУП "Пассажиравтотранс" (МСЧ-70)</t>
  </si>
  <si>
    <t xml:space="preserve">ЧУЗ "КБ "РЖД-МЕДИЦИНА" Г. С-ПЕТЕРБУРГ"
</t>
  </si>
  <si>
    <t>ООО "АВА-ПЕТЕР"</t>
  </si>
  <si>
    <t>ООО "ЛДЦ МИБС"</t>
  </si>
  <si>
    <t>ООО "Косметология ОстМедКонсалт"</t>
  </si>
  <si>
    <t>ФГБУ СЗОНКЦ им.Л.Г.Соколова ФМБА России</t>
  </si>
  <si>
    <t>ФГБОУ ВО СЗГМУ им. И.И. Мечникова Минздрава России</t>
  </si>
  <si>
    <t>ФГБНУ "ИЭМ"</t>
  </si>
  <si>
    <t>ФГБУ "НМИЦ ДЕТСКОЙ ТРАВМАТОЛОГИИ И ОРТОПЕДИИ ИМЕНИ Г.И. ТУРНЕРА" МИНЗДРАВА РОССИИ</t>
  </si>
  <si>
    <t>ФГБУ "КДЦ с поликлиникой"</t>
  </si>
  <si>
    <t>ФБУН НИИ эпидемиологии и микробиологии имени Пастера</t>
  </si>
  <si>
    <t>Поликлиника №4 ФТС России</t>
  </si>
  <si>
    <t>004</t>
  </si>
  <si>
    <t>аллергология и иммунология</t>
  </si>
  <si>
    <t>01</t>
  </si>
  <si>
    <t>136</t>
  </si>
  <si>
    <t>акушерство и гинекология   (гинекологические койки)</t>
  </si>
  <si>
    <t>02</t>
  </si>
  <si>
    <t>акушерство и гинекология   (патология беременности)</t>
  </si>
  <si>
    <t>03</t>
  </si>
  <si>
    <t>011</t>
  </si>
  <si>
    <t>гастроэнтерология</t>
  </si>
  <si>
    <t>04</t>
  </si>
  <si>
    <t>012</t>
  </si>
  <si>
    <t>гематология</t>
  </si>
  <si>
    <t>05</t>
  </si>
  <si>
    <t>016</t>
  </si>
  <si>
    <t>дерматовенерология   (дерматология)</t>
  </si>
  <si>
    <t>06</t>
  </si>
  <si>
    <t>028</t>
  </si>
  <si>
    <t>инфекционные болезни</t>
  </si>
  <si>
    <t>07</t>
  </si>
  <si>
    <t>029.017</t>
  </si>
  <si>
    <t>кардиология</t>
  </si>
  <si>
    <t>08</t>
  </si>
  <si>
    <t>030</t>
  </si>
  <si>
    <t>колопроктология</t>
  </si>
  <si>
    <t>09</t>
  </si>
  <si>
    <t>053</t>
  </si>
  <si>
    <t>неврология</t>
  </si>
  <si>
    <t>054</t>
  </si>
  <si>
    <t>нейрохирургия</t>
  </si>
  <si>
    <t>056</t>
  </si>
  <si>
    <t>нефрология</t>
  </si>
  <si>
    <t>162</t>
  </si>
  <si>
    <t>оториноларингология</t>
  </si>
  <si>
    <t>065</t>
  </si>
  <si>
    <t>офтальмология</t>
  </si>
  <si>
    <t>068</t>
  </si>
  <si>
    <t>педиатрия</t>
  </si>
  <si>
    <t>075</t>
  </si>
  <si>
    <t>пульмонология</t>
  </si>
  <si>
    <t>077</t>
  </si>
  <si>
    <t>ревматология</t>
  </si>
  <si>
    <t>081</t>
  </si>
  <si>
    <t>сердечно-сосудистая хирургия</t>
  </si>
  <si>
    <t>097</t>
  </si>
  <si>
    <t>терапия</t>
  </si>
  <si>
    <t>098</t>
  </si>
  <si>
    <t>токсикология</t>
  </si>
  <si>
    <t>100</t>
  </si>
  <si>
    <t>травматология и ортопедия   (травматологические койки)</t>
  </si>
  <si>
    <t>травматология и ортопедия   (ортопедические койки)</t>
  </si>
  <si>
    <t>108.019</t>
  </si>
  <si>
    <t>урология</t>
  </si>
  <si>
    <t>112.02</t>
  </si>
  <si>
    <t>хирургия</t>
  </si>
  <si>
    <t>хирургия гнойная</t>
  </si>
  <si>
    <t>001</t>
  </si>
  <si>
    <t>хирургия  (абдоминальная)</t>
  </si>
  <si>
    <t>114</t>
  </si>
  <si>
    <t>хирургия   (комбустиология)</t>
  </si>
  <si>
    <t>099</t>
  </si>
  <si>
    <t>хирургия  (торакальная)</t>
  </si>
  <si>
    <t>164</t>
  </si>
  <si>
    <t>хирургия  (пластическая)</t>
  </si>
  <si>
    <t>116</t>
  </si>
  <si>
    <t>челюстно-лицевая хирургия</t>
  </si>
  <si>
    <t>122.021</t>
  </si>
  <si>
    <t>эндокринология</t>
  </si>
  <si>
    <t>Итого</t>
  </si>
  <si>
    <t>Объем медицинской помощи на 2026 год (по строке 16 "СМП прочий стац."), оказываемой в условиях круглосуточного стационара в рамках реализации ТП ОМС в разрезе профилей медицинской помощи</t>
  </si>
  <si>
    <t>ПЗ 2026 (26.01.2026) -&gt;</t>
  </si>
  <si>
    <t>Итого распределено по профилям:</t>
  </si>
  <si>
    <t>Профиль отделения (койки)</t>
  </si>
  <si>
    <t>СПб ГБУЗ "Городская многопрофильная больница №2"</t>
  </si>
  <si>
    <t>СПб ГБУЗ "Городская больница Святой преподобномученицы Елизаветы"</t>
  </si>
  <si>
    <t>СПб ГБУЗ "Городская больница Святого Великомученика Георгия"</t>
  </si>
  <si>
    <t>СПб ГБУЗ "Городская больница №9"</t>
  </si>
  <si>
    <t>СПб ГБУЗ "Центр по профилактике и борьбе со СПИД и инфекционными заболеваниями"</t>
  </si>
  <si>
    <t>Санкт-Петербургcкое государственное бюджетное учреждение здравоохранения "Городская Мариинская больница"</t>
  </si>
  <si>
    <t>СПб ГБУЗ "Городская Александровская больница"</t>
  </si>
  <si>
    <t>СПб ГБУЗ "Клиническая ревматологическая больница № 25" имени В.А. Насоновой</t>
  </si>
  <si>
    <t>СПб ГБУЗ "Городская больница №26"</t>
  </si>
  <si>
    <t>СПб ГБУЗ "Клиническая инфекционная больница им. С.П.Боткина"</t>
  </si>
  <si>
    <t>СПб ГБУЗ "Введенская городская клиническая больница"</t>
  </si>
  <si>
    <t>СПб ГБУЗ "Городская больница №38 им. Н.А.Семашко"</t>
  </si>
  <si>
    <t>СПб ГБУЗ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</si>
  <si>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</si>
  <si>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СПб ГБУЗ "Городской клинический онкологический диспансер"</t>
  </si>
  <si>
    <t>СПб ГБУЗ "Городской клинический специализированный центр дерматовенерологии"</t>
  </si>
  <si>
    <t>СПб ГБУЗ "Детская городская больница №2 святой Марии Магдалины"</t>
  </si>
  <si>
    <t>СПб ГБУЗ "Детская инфекционная больница №3"</t>
  </si>
  <si>
    <t>СПб ГБУЗ "Детская городская больница Святой Ольги"</t>
  </si>
  <si>
    <t>СПб ГБУЗ "Детская городская клиническая больница №5 имени Нила Федоровича Филатова"</t>
  </si>
  <si>
    <t>СПб ГБУЗ "Детская городская больница №17 Святителя Николая Чудотворца"</t>
  </si>
  <si>
    <t>СПб ГБУЗ "Детский городской многопрофильный клинический центр высоких медицинских технологий им. К.А. Раухфуса"</t>
  </si>
  <si>
    <t>СПб ГБУЗ "Родильный дом №1 (специализированный)"</t>
  </si>
  <si>
    <t>СПб ГБУЗ "Родильный дом №6 им. проф. В.Ф.Снегирева"</t>
  </si>
  <si>
    <t>СПб ГБУЗ "Родильный дом №13"</t>
  </si>
  <si>
    <t>СПб ГБУЗ "Родильный дом №17"</t>
  </si>
  <si>
    <t>СПб ГБУЗ "Городской перинатальный центр №1"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</si>
  <si>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</si>
  <si>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СПб ГБУЗ "Центр планирования семьи и репродукции"</t>
  </si>
  <si>
    <t xml:space="preserve">СПб ГБУЗ "Городская больница Святого Праведного Иоанна Кронштадтского" </t>
  </si>
  <si>
    <t>СПб ГБУЗ "Городская больница №40 Курортного района"</t>
  </si>
  <si>
    <t>СПб ГБУЗ "Детская городская больница №22"</t>
  </si>
  <si>
    <t>Лечебно-профилактическое учреждение "Родильный дом №2"</t>
  </si>
  <si>
    <t>Санкт-Петербургское Государственное унитарное предприятие пассажирского автомобильного транспорта</t>
  </si>
  <si>
    <t>Частное учреждение здравоохранения "Клиническая больница "РЖД-Медицина" города Санкт-Петербурга"</t>
  </si>
  <si>
    <t>Акционерное общество "КардиоКлиника"</t>
  </si>
  <si>
    <t>ООО "Лечебно-диагностический центр Международного института биологических систем имени Сергея Березина"</t>
  </si>
  <si>
    <t>ООО "Медилюкс -ТМ"</t>
  </si>
  <si>
    <t>ООО "Многопрофильная клиника Сестрорецкая"</t>
  </si>
  <si>
    <t>ФГБВОУ ВО "Военно-медицинская академия имени С.М.Кирова" Министерства обороны Российской Федерации</t>
  </si>
  <si>
    <t>ФГБОУ ВО "Северо-Западный государственный медицинский университет имени И.И.Мечникова" Министерства здравоохранения Российской Федерации</t>
  </si>
  <si>
    <t>ФГБОУ ВО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</si>
  <si>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ФГБУ "Национальный медицинский исследовательский центр травматологии и ортопедии имени Р.Р.Вредена" Министерства здравоохранения Российской Федерации</t>
  </si>
  <si>
    <t>ФГБУ "Национальный медицинский исследовательский центр имени В.А. Алмазова" Министерства здравоохранения Российской Федерации</t>
  </si>
  <si>
    <t>ФГБОУ ВО "Санкт-Петербургский государственный педиатрический медицинский университет" Министерства здравоохранения  Российской Федерации</t>
  </si>
  <si>
    <t>ФГБУ "Федеральный научно-клинический центр инфекционных болезней Федерального медико-биологического агентства"</t>
  </si>
  <si>
    <t>ФГБУЗ Санкт-Петербургская клиническая больница Российской академии наук</t>
  </si>
  <si>
    <t>ФГБНУ "Научно-исследовательский институт акушерства, гинекологии  и репродуктологии имени Д.О.Отта"</t>
  </si>
  <si>
    <t>ФГБУ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</si>
  <si>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акушерство и гинекология   (для беременнных и рожениц)</t>
  </si>
  <si>
    <t>029</t>
  </si>
  <si>
    <t>кардиология (для больных с ОИМ)</t>
  </si>
  <si>
    <t>кардиология (интенсивная)</t>
  </si>
  <si>
    <t>неврология (для больных с ОНМК)</t>
  </si>
  <si>
    <t>неврология (интенсивная)</t>
  </si>
  <si>
    <t>055</t>
  </si>
  <si>
    <t>неонатология (для новорожденных)</t>
  </si>
  <si>
    <t>неонатология (патология новорожденных и недоношенных детей)</t>
  </si>
  <si>
    <t>сердечно-сосудистая хирургия  (кардиохирургия)</t>
  </si>
  <si>
    <t>сердечно-сосудистая хирургия  (сосудистая хирургия)</t>
  </si>
  <si>
    <t>урология (урология-андрология)</t>
  </si>
  <si>
    <t>хирургия  (торокальная)</t>
  </si>
  <si>
    <t>челюстно-лицевая хирургия (стоматология)</t>
  </si>
  <si>
    <t>084</t>
  </si>
  <si>
    <t>скорая медицинская помощь  (койки краткосрочного и суточного пребывания)</t>
  </si>
  <si>
    <t>Приложение №4 к решению заседания Комиссии по разработке территориальной программы обязательного  медицинского страхования в Санкт-Петербурге от 04.02.2026 №2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</si>
</sst>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0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wrapText="1" shrinkToFit="1"/>
    </xf>
    <xf numFmtId="0" fontId="4" fillId="0" borderId="0" xfId="1" applyFont="1" applyFill="1" applyAlignment="1">
      <alignment wrapText="1" shrinkToFit="1"/>
    </xf>
    <xf numFmtId="0" fontId="5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center" wrapText="1" shrinkToFit="1"/>
    </xf>
    <xf numFmtId="0" fontId="4" fillId="0" borderId="0" xfId="1" applyFont="1" applyFill="1" applyAlignment="1">
      <alignment horizontal="center" wrapText="1" shrinkToFit="1"/>
    </xf>
    <xf numFmtId="14" fontId="5" fillId="0" borderId="0" xfId="1" applyNumberFormat="1" applyFont="1" applyFill="1" applyAlignment="1">
      <alignment vertical="center" wrapText="1" shrinkToFit="1"/>
    </xf>
    <xf numFmtId="0" fontId="5" fillId="0" borderId="0" xfId="1" applyFont="1" applyFill="1" applyAlignment="1">
      <alignment vertical="center" wrapText="1" shrinkToFit="1"/>
    </xf>
    <xf numFmtId="3" fontId="5" fillId="0" borderId="0" xfId="1" applyNumberFormat="1" applyFont="1" applyFill="1" applyAlignment="1">
      <alignment vertical="center" wrapText="1" shrinkToFit="1"/>
    </xf>
    <xf numFmtId="0" fontId="6" fillId="0" borderId="0" xfId="1" applyFont="1" applyFill="1" applyAlignment="1">
      <alignment wrapText="1" shrinkToFit="1"/>
    </xf>
    <xf numFmtId="0" fontId="4" fillId="0" borderId="3" xfId="1" applyFont="1" applyFill="1" applyBorder="1" applyAlignment="1">
      <alignment horizontal="center" vertical="center" wrapText="1" shrinkToFit="1"/>
    </xf>
    <xf numFmtId="0" fontId="4" fillId="0" borderId="4" xfId="1" applyFont="1" applyFill="1" applyBorder="1" applyAlignment="1">
      <alignment horizontal="center" vertical="center" wrapText="1" shrinkToFit="1"/>
    </xf>
    <xf numFmtId="0" fontId="3" fillId="0" borderId="0" xfId="1" applyFont="1" applyFill="1" applyAlignment="1">
      <alignment horizontal="center" vertical="center" wrapText="1" shrinkToFit="1"/>
    </xf>
    <xf numFmtId="0" fontId="4" fillId="0" borderId="8" xfId="1" applyFont="1" applyFill="1" applyBorder="1" applyAlignment="1">
      <alignment horizontal="center" vertical="center" wrapText="1" shrinkToFit="1"/>
    </xf>
    <xf numFmtId="0" fontId="4" fillId="0" borderId="10" xfId="1" applyFont="1" applyFill="1" applyBorder="1" applyAlignment="1">
      <alignment horizontal="center" wrapText="1" shrinkToFit="1"/>
    </xf>
    <xf numFmtId="0" fontId="4" fillId="0" borderId="11" xfId="1" applyFont="1" applyFill="1" applyBorder="1" applyAlignment="1">
      <alignment horizontal="center" wrapText="1" shrinkToFit="1"/>
    </xf>
    <xf numFmtId="3" fontId="4" fillId="0" borderId="11" xfId="1" applyNumberFormat="1" applyFont="1" applyFill="1" applyBorder="1" applyAlignment="1">
      <alignment horizontal="center" wrapText="1" shrinkToFit="1"/>
    </xf>
    <xf numFmtId="3" fontId="4" fillId="0" borderId="12" xfId="1" applyNumberFormat="1" applyFont="1" applyFill="1" applyBorder="1" applyAlignment="1">
      <alignment horizontal="center" wrapText="1" shrinkToFit="1"/>
    </xf>
    <xf numFmtId="0" fontId="3" fillId="0" borderId="13" xfId="1" applyFont="1" applyFill="1" applyBorder="1" applyAlignment="1">
      <alignment horizontal="center" vertical="center" wrapText="1" shrinkToFit="1"/>
    </xf>
    <xf numFmtId="3" fontId="3" fillId="0" borderId="13" xfId="1" applyNumberFormat="1" applyFont="1" applyFill="1" applyBorder="1" applyAlignment="1">
      <alignment horizontal="center" vertical="center" wrapText="1" shrinkToFit="1"/>
    </xf>
    <xf numFmtId="3" fontId="4" fillId="0" borderId="13" xfId="1" applyNumberFormat="1" applyFont="1" applyFill="1" applyBorder="1" applyAlignment="1">
      <alignment horizontal="center" vertical="center" wrapText="1" shrinkToFit="1"/>
    </xf>
    <xf numFmtId="0" fontId="3" fillId="0" borderId="14" xfId="1" applyFont="1" applyFill="1" applyBorder="1" applyAlignment="1">
      <alignment horizontal="center" vertical="center" wrapText="1" shrinkToFit="1"/>
    </xf>
    <xf numFmtId="3" fontId="3" fillId="0" borderId="14" xfId="1" applyNumberFormat="1" applyFont="1" applyFill="1" applyBorder="1" applyAlignment="1">
      <alignment horizontal="center" vertical="center" wrapText="1" shrinkToFit="1"/>
    </xf>
    <xf numFmtId="3" fontId="4" fillId="0" borderId="14" xfId="1" applyNumberFormat="1" applyFont="1" applyFill="1" applyBorder="1" applyAlignment="1">
      <alignment horizontal="center" vertical="center" wrapText="1" shrinkToFit="1"/>
    </xf>
    <xf numFmtId="0" fontId="3" fillId="0" borderId="15" xfId="1" applyFont="1" applyFill="1" applyBorder="1" applyAlignment="1">
      <alignment horizontal="center" vertical="center" wrapText="1" shrinkToFit="1"/>
    </xf>
    <xf numFmtId="3" fontId="3" fillId="0" borderId="15" xfId="1" applyNumberFormat="1" applyFont="1" applyFill="1" applyBorder="1" applyAlignment="1">
      <alignment horizontal="center" vertical="center" wrapText="1" shrinkToFit="1"/>
    </xf>
    <xf numFmtId="3" fontId="4" fillId="0" borderId="15" xfId="1" applyNumberFormat="1" applyFont="1" applyFill="1" applyBorder="1" applyAlignment="1">
      <alignment horizontal="center" vertical="center" wrapText="1" shrinkToFit="1"/>
    </xf>
    <xf numFmtId="0" fontId="4" fillId="0" borderId="10" xfId="1" applyFont="1" applyFill="1" applyBorder="1" applyAlignment="1">
      <alignment horizontal="center" vertical="center" wrapText="1" shrinkToFit="1"/>
    </xf>
    <xf numFmtId="0" fontId="4" fillId="0" borderId="11" xfId="1" applyFont="1" applyFill="1" applyBorder="1" applyAlignment="1">
      <alignment horizontal="center" vertical="center" wrapText="1" shrinkToFit="1"/>
    </xf>
    <xf numFmtId="3" fontId="4" fillId="0" borderId="11" xfId="1" applyNumberFormat="1" applyFont="1" applyFill="1" applyBorder="1" applyAlignment="1">
      <alignment horizontal="center" vertical="center" wrapText="1" shrinkToFit="1"/>
    </xf>
    <xf numFmtId="3" fontId="4" fillId="0" borderId="12" xfId="1" applyNumberFormat="1" applyFont="1" applyFill="1" applyBorder="1" applyAlignment="1">
      <alignment horizontal="center" vertical="center" wrapText="1" shrinkToFit="1"/>
    </xf>
    <xf numFmtId="3" fontId="3" fillId="0" borderId="0" xfId="1" applyNumberFormat="1" applyFont="1" applyFill="1" applyAlignment="1">
      <alignment wrapText="1" shrinkToFit="1"/>
    </xf>
    <xf numFmtId="3" fontId="7" fillId="0" borderId="0" xfId="1" applyNumberFormat="1" applyFont="1" applyFill="1" applyProtection="1"/>
    <xf numFmtId="3" fontId="4" fillId="0" borderId="0" xfId="1" applyNumberFormat="1" applyFont="1" applyFill="1" applyAlignment="1">
      <alignment wrapText="1" shrinkToFit="1"/>
    </xf>
    <xf numFmtId="0" fontId="2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top" wrapText="1" shrinkToFit="1"/>
    </xf>
    <xf numFmtId="0" fontId="4" fillId="0" borderId="2" xfId="1" applyFont="1" applyFill="1" applyBorder="1" applyAlignment="1">
      <alignment horizontal="center" vertical="top" wrapText="1" shrinkToFit="1"/>
    </xf>
    <xf numFmtId="0" fontId="4" fillId="0" borderId="4" xfId="1" applyFont="1" applyFill="1" applyBorder="1" applyAlignment="1">
      <alignment horizontal="center" vertical="top" wrapText="1" shrinkToFit="1"/>
    </xf>
    <xf numFmtId="0" fontId="4" fillId="0" borderId="16" xfId="1" applyFont="1" applyFill="1" applyBorder="1" applyAlignment="1">
      <alignment horizontal="center" vertical="top" wrapText="1" shrinkToFit="1"/>
    </xf>
    <xf numFmtId="0" fontId="3" fillId="0" borderId="0" xfId="1" applyFont="1" applyFill="1" applyAlignment="1">
      <alignment horizontal="center" vertical="top"/>
    </xf>
    <xf numFmtId="0" fontId="4" fillId="0" borderId="6" xfId="1" applyFont="1" applyFill="1" applyBorder="1" applyAlignment="1">
      <alignment horizontal="center" vertical="center" wrapText="1" shrinkToFit="1"/>
    </xf>
    <xf numFmtId="0" fontId="4" fillId="0" borderId="7" xfId="1" applyFont="1" applyFill="1" applyBorder="1" applyAlignment="1">
      <alignment horizontal="center" vertical="center" wrapText="1" shrinkToFit="1"/>
    </xf>
    <xf numFmtId="0" fontId="4" fillId="0" borderId="14" xfId="1" applyFont="1" applyFill="1" applyBorder="1" applyAlignment="1">
      <alignment horizontal="center" vertical="center" wrapText="1" shrinkToFit="1"/>
    </xf>
    <xf numFmtId="0" fontId="4" fillId="0" borderId="17" xfId="1" applyFont="1" applyFill="1" applyBorder="1" applyAlignment="1">
      <alignment horizontal="center" vertical="center" wrapText="1" shrinkToFit="1"/>
    </xf>
    <xf numFmtId="0" fontId="4" fillId="0" borderId="18" xfId="1" applyFont="1" applyFill="1" applyBorder="1" applyAlignment="1">
      <alignment horizontal="center" vertical="center" wrapText="1" shrinkToFit="1"/>
    </xf>
    <xf numFmtId="0" fontId="3" fillId="0" borderId="0" xfId="1" applyFont="1" applyFill="1" applyAlignment="1">
      <alignment horizontal="center" vertical="center"/>
    </xf>
    <xf numFmtId="0" fontId="4" fillId="0" borderId="19" xfId="1" applyFont="1" applyFill="1" applyBorder="1" applyAlignment="1">
      <alignment horizontal="center" vertical="center" wrapText="1" shrinkToFit="1"/>
    </xf>
    <xf numFmtId="0" fontId="4" fillId="0" borderId="20" xfId="1" applyFont="1" applyFill="1" applyBorder="1" applyAlignment="1">
      <alignment horizontal="center" vertical="center" wrapText="1" shrinkToFit="1"/>
    </xf>
    <xf numFmtId="0" fontId="4" fillId="0" borderId="21" xfId="1" applyFont="1" applyFill="1" applyBorder="1" applyAlignment="1">
      <alignment horizontal="center" vertical="center" wrapText="1" shrinkToFit="1"/>
    </xf>
    <xf numFmtId="0" fontId="3" fillId="0" borderId="0" xfId="1" applyFont="1" applyFill="1"/>
    <xf numFmtId="0" fontId="4" fillId="0" borderId="0" xfId="1" applyFont="1" applyFill="1"/>
    <xf numFmtId="0" fontId="4" fillId="0" borderId="1" xfId="1" applyFont="1" applyFill="1" applyBorder="1" applyAlignment="1">
      <alignment horizontal="center" vertical="top" wrapText="1" shrinkToFit="1"/>
    </xf>
    <xf numFmtId="0" fontId="4" fillId="0" borderId="6" xfId="1" applyFont="1" applyFill="1" applyBorder="1" applyAlignment="1">
      <alignment horizontal="center" vertical="top" wrapText="1" shrinkToFit="1"/>
    </xf>
    <xf numFmtId="0" fontId="4" fillId="0" borderId="2" xfId="1" applyFont="1" applyFill="1" applyBorder="1" applyAlignment="1">
      <alignment horizontal="center" vertical="top" wrapText="1" shrinkToFit="1"/>
    </xf>
    <xf numFmtId="0" fontId="4" fillId="0" borderId="7" xfId="1" applyFont="1" applyFill="1" applyBorder="1" applyAlignment="1">
      <alignment horizontal="center" vertical="top" wrapText="1" shrinkToFit="1"/>
    </xf>
    <xf numFmtId="0" fontId="4" fillId="0" borderId="5" xfId="1" applyFont="1" applyFill="1" applyBorder="1" applyAlignment="1">
      <alignment horizontal="center" vertical="center" wrapText="1" shrinkToFit="1"/>
    </xf>
    <xf numFmtId="0" fontId="4" fillId="0" borderId="9" xfId="1" applyFont="1" applyFill="1" applyBorder="1" applyAlignment="1">
      <alignment horizontal="center" vertical="center" wrapText="1" shrinkToFit="1"/>
    </xf>
    <xf numFmtId="0" fontId="9" fillId="0" borderId="0" xfId="2" applyFont="1" applyAlignment="1">
      <alignment horizontal="left" wrapText="1"/>
    </xf>
    <xf numFmtId="0" fontId="0" fillId="0" borderId="0" xfId="0" applyAlignment="1">
      <alignment wrapText="1"/>
    </xf>
  </cellXfs>
  <cellStyles count="3">
    <cellStyle name="Обычный" xfId="0" builtinId="0"/>
    <cellStyle name="Обычный 10 4 2" xfId="2"/>
    <cellStyle name="Обычный 2" xfId="1"/>
  </cellStyles>
  <dxfs count="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tsova.TFOMS-SPB/AppData/Roaming/Microsoft/Excel/Users/AOBRAZ~1.TFO/AppData/Local/Temp/bat/&#1044;&#1086;&#1087;%20&#1084;&#1072;&#1090;&#1077;&#1088;&#1080;&#1072;&#1083;&#1099;/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fomina/Desktop/&#1057;&#1074;&#1077;&#1088;&#1082;&#1072;%202025&#1075;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tsova.TFOMS-SPB/AppData/Roaming/Microsoft/Excel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~1.TFO/AppData/Local/Temp/bat/&#1044;&#1086;&#1087;%20&#1084;&#1072;&#1090;&#1077;&#1088;&#1080;&#1072;&#1083;&#1099;/&#1060;&#1086;&#1088;&#1084;&#1072;%203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KOROL~1\AppData\Local\Temp\bat\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~1.TFO/AppData/Local/Temp/bat/&#1044;&#1086;&#1087;%20&#1084;&#1072;&#1090;&#1077;&#1088;&#1080;&#1072;&#1083;&#1099;/&#1060;&#1086;&#1088;&#1084;&#1072;%203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atanagindina\Desktop\&#1087;&#1083;&#1072;&#1090;&#1085;&#1099;&#1077;\192.168.2.1\&#1086;&#1073;&#1097;&#1072;&#1103;\&#1056;&#1077;&#1077;&#1089;&#1090;&#1088;&#1099;\&#1047;&#1072;&#1087;&#1086;&#1083;&#1085;&#1077;&#1085;&#1085;&#1099;&#1077;%20&#1088;&#1077;&#1077;&#1089;&#1090;&#1088;&#1099;\&#1064;&#1072;&#1073;&#1083;&#1086;&#1085;%20&#1090;&#1072;&#1083;&#1086;&#1085;&#1072;%20&#1042;&#1058;&#1052;&#1055;%20110816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верка помесячно"/>
      <sheetName val="Сверка 1 квартал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№111"</v>
          </cell>
        </row>
        <row r="93">
          <cell r="A93" t="str">
            <v>СПб ГБУЗ "Городская поликлиника 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№100"</v>
          </cell>
        </row>
        <row r="119">
          <cell r="A119" t="str">
            <v>СПб ГБУЗ "Городская поликлиника №60 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EQ106"/>
  <sheetViews>
    <sheetView zoomScale="75" zoomScaleNormal="75" workbookViewId="0">
      <pane xSplit="2" ySplit="7" topLeftCell="C8" activePane="bottomRight" state="frozen"/>
      <selection activeCell="J15" sqref="J15"/>
      <selection pane="topRight" activeCell="J15" sqref="J15"/>
      <selection pane="bottomLeft" activeCell="J15" sqref="J15"/>
      <selection pane="bottomRight" activeCell="J15" sqref="J15"/>
    </sheetView>
  </sheetViews>
  <sheetFormatPr defaultRowHeight="15" outlineLevelRow="1"/>
  <cols>
    <col min="1" max="1" width="13" style="2" customWidth="1"/>
    <col min="2" max="2" width="37.5703125" style="2" customWidth="1"/>
    <col min="3" max="3" width="9.5703125" style="2" bestFit="1" customWidth="1"/>
    <col min="4" max="4" width="11.140625" style="32" customWidth="1"/>
    <col min="5" max="5" width="10.42578125" style="32" customWidth="1"/>
    <col min="6" max="6" width="12.28515625" style="32" customWidth="1"/>
    <col min="7" max="145" width="15" style="32" customWidth="1"/>
    <col min="146" max="146" width="16" style="34" customWidth="1"/>
    <col min="147" max="16384" width="9.140625" style="2"/>
  </cols>
  <sheetData>
    <row r="1" spans="1:146" ht="38.25" customHeight="1" thickBot="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3"/>
    </row>
    <row r="2" spans="1:146" ht="28.5" hidden="1" customHeight="1" outlineLevel="1">
      <c r="A2" s="1"/>
      <c r="B2" s="1"/>
      <c r="C2" s="4" t="s">
        <v>1</v>
      </c>
      <c r="D2" s="5" t="str">
        <f>IF(D4=D3,"ОК!","Ошибка!")</f>
        <v>ОК!</v>
      </c>
      <c r="E2" s="5" t="str">
        <f t="shared" ref="E2:BP2" si="0">IF(E4=E3,"ОК!","Ошибка!")</f>
        <v>ОК!</v>
      </c>
      <c r="F2" s="5" t="str">
        <f t="shared" si="0"/>
        <v>ОК!</v>
      </c>
      <c r="G2" s="5" t="str">
        <f t="shared" si="0"/>
        <v>ОК!</v>
      </c>
      <c r="H2" s="5" t="str">
        <f t="shared" si="0"/>
        <v>ОК!</v>
      </c>
      <c r="I2" s="5" t="str">
        <f t="shared" si="0"/>
        <v>ОК!</v>
      </c>
      <c r="J2" s="5" t="str">
        <f t="shared" si="0"/>
        <v>ОК!</v>
      </c>
      <c r="K2" s="5" t="str">
        <f t="shared" si="0"/>
        <v>ОК!</v>
      </c>
      <c r="L2" s="5" t="str">
        <f t="shared" si="0"/>
        <v>ОК!</v>
      </c>
      <c r="M2" s="5" t="str">
        <f t="shared" si="0"/>
        <v>ОК!</v>
      </c>
      <c r="N2" s="5" t="str">
        <f t="shared" si="0"/>
        <v>ОК!</v>
      </c>
      <c r="O2" s="5" t="str">
        <f t="shared" si="0"/>
        <v>ОК!</v>
      </c>
      <c r="P2" s="5" t="str">
        <f t="shared" si="0"/>
        <v>ОК!</v>
      </c>
      <c r="Q2" s="5" t="str">
        <f t="shared" si="0"/>
        <v>ОК!</v>
      </c>
      <c r="R2" s="5" t="str">
        <f t="shared" si="0"/>
        <v>ОК!</v>
      </c>
      <c r="S2" s="5" t="str">
        <f t="shared" si="0"/>
        <v>ОК!</v>
      </c>
      <c r="T2" s="5" t="str">
        <f t="shared" si="0"/>
        <v>ОК!</v>
      </c>
      <c r="U2" s="5" t="str">
        <f t="shared" si="0"/>
        <v>ОК!</v>
      </c>
      <c r="V2" s="5" t="str">
        <f t="shared" si="0"/>
        <v>ОК!</v>
      </c>
      <c r="W2" s="5" t="str">
        <f t="shared" si="0"/>
        <v>ОК!</v>
      </c>
      <c r="X2" s="5" t="str">
        <f t="shared" si="0"/>
        <v>ОК!</v>
      </c>
      <c r="Y2" s="5" t="str">
        <f t="shared" si="0"/>
        <v>ОК!</v>
      </c>
      <c r="Z2" s="5" t="str">
        <f t="shared" si="0"/>
        <v>ОК!</v>
      </c>
      <c r="AA2" s="5" t="str">
        <f t="shared" si="0"/>
        <v>ОК!</v>
      </c>
      <c r="AB2" s="5" t="str">
        <f t="shared" si="0"/>
        <v>ОК!</v>
      </c>
      <c r="AC2" s="5" t="str">
        <f t="shared" si="0"/>
        <v>ОК!</v>
      </c>
      <c r="AD2" s="5" t="str">
        <f t="shared" si="0"/>
        <v>ОК!</v>
      </c>
      <c r="AE2" s="5" t="str">
        <f t="shared" si="0"/>
        <v>ОК!</v>
      </c>
      <c r="AF2" s="5" t="str">
        <f t="shared" si="0"/>
        <v>ОК!</v>
      </c>
      <c r="AG2" s="5" t="str">
        <f t="shared" si="0"/>
        <v>ОК!</v>
      </c>
      <c r="AH2" s="5" t="str">
        <f t="shared" si="0"/>
        <v>ОК!</v>
      </c>
      <c r="AI2" s="5" t="str">
        <f t="shared" si="0"/>
        <v>ОК!</v>
      </c>
      <c r="AJ2" s="5" t="str">
        <f t="shared" si="0"/>
        <v>ОК!</v>
      </c>
      <c r="AK2" s="5" t="str">
        <f t="shared" si="0"/>
        <v>ОК!</v>
      </c>
      <c r="AL2" s="5" t="str">
        <f t="shared" si="0"/>
        <v>ОК!</v>
      </c>
      <c r="AM2" s="5" t="str">
        <f t="shared" si="0"/>
        <v>ОК!</v>
      </c>
      <c r="AN2" s="5" t="str">
        <f t="shared" si="0"/>
        <v>ОК!</v>
      </c>
      <c r="AO2" s="5" t="str">
        <f t="shared" si="0"/>
        <v>ОК!</v>
      </c>
      <c r="AP2" s="5" t="str">
        <f t="shared" si="0"/>
        <v>ОК!</v>
      </c>
      <c r="AQ2" s="5" t="str">
        <f t="shared" si="0"/>
        <v>ОК!</v>
      </c>
      <c r="AR2" s="5" t="str">
        <f t="shared" si="0"/>
        <v>ОК!</v>
      </c>
      <c r="AS2" s="5" t="str">
        <f t="shared" si="0"/>
        <v>ОК!</v>
      </c>
      <c r="AT2" s="5" t="str">
        <f t="shared" si="0"/>
        <v>ОК!</v>
      </c>
      <c r="AU2" s="5" t="str">
        <f t="shared" si="0"/>
        <v>ОК!</v>
      </c>
      <c r="AV2" s="5" t="str">
        <f t="shared" si="0"/>
        <v>ОК!</v>
      </c>
      <c r="AW2" s="5" t="str">
        <f t="shared" si="0"/>
        <v>ОК!</v>
      </c>
      <c r="AX2" s="5" t="str">
        <f t="shared" si="0"/>
        <v>ОК!</v>
      </c>
      <c r="AY2" s="5" t="str">
        <f t="shared" si="0"/>
        <v>ОК!</v>
      </c>
      <c r="AZ2" s="5" t="str">
        <f t="shared" si="0"/>
        <v>ОК!</v>
      </c>
      <c r="BA2" s="5" t="str">
        <f t="shared" si="0"/>
        <v>ОК!</v>
      </c>
      <c r="BB2" s="5" t="str">
        <f t="shared" si="0"/>
        <v>ОК!</v>
      </c>
      <c r="BC2" s="5" t="str">
        <f t="shared" si="0"/>
        <v>ОК!</v>
      </c>
      <c r="BD2" s="5" t="str">
        <f t="shared" si="0"/>
        <v>ОК!</v>
      </c>
      <c r="BE2" s="5" t="str">
        <f t="shared" si="0"/>
        <v>ОК!</v>
      </c>
      <c r="BF2" s="5" t="str">
        <f t="shared" si="0"/>
        <v>ОК!</v>
      </c>
      <c r="BG2" s="5" t="str">
        <f t="shared" si="0"/>
        <v>ОК!</v>
      </c>
      <c r="BH2" s="5" t="str">
        <f t="shared" si="0"/>
        <v>ОК!</v>
      </c>
      <c r="BI2" s="5" t="str">
        <f t="shared" si="0"/>
        <v>ОК!</v>
      </c>
      <c r="BJ2" s="5" t="str">
        <f t="shared" si="0"/>
        <v>ОК!</v>
      </c>
      <c r="BK2" s="5" t="str">
        <f t="shared" si="0"/>
        <v>ОК!</v>
      </c>
      <c r="BL2" s="5" t="str">
        <f t="shared" si="0"/>
        <v>ОК!</v>
      </c>
      <c r="BM2" s="5" t="str">
        <f t="shared" si="0"/>
        <v>ОК!</v>
      </c>
      <c r="BN2" s="5" t="str">
        <f t="shared" si="0"/>
        <v>ОК!</v>
      </c>
      <c r="BO2" s="5" t="str">
        <f t="shared" si="0"/>
        <v>ОК!</v>
      </c>
      <c r="BP2" s="5" t="str">
        <f t="shared" si="0"/>
        <v>ОК!</v>
      </c>
      <c r="BQ2" s="5" t="str">
        <f t="shared" ref="BQ2:EB2" si="1">IF(BQ4=BQ3,"ОК!","Ошибка!")</f>
        <v>ОК!</v>
      </c>
      <c r="BR2" s="5" t="str">
        <f t="shared" si="1"/>
        <v>ОК!</v>
      </c>
      <c r="BS2" s="5" t="str">
        <f t="shared" si="1"/>
        <v>ОК!</v>
      </c>
      <c r="BT2" s="5" t="str">
        <f t="shared" si="1"/>
        <v>ОК!</v>
      </c>
      <c r="BU2" s="5" t="str">
        <f t="shared" si="1"/>
        <v>ОК!</v>
      </c>
      <c r="BV2" s="5" t="str">
        <f t="shared" si="1"/>
        <v>ОК!</v>
      </c>
      <c r="BW2" s="5" t="str">
        <f t="shared" si="1"/>
        <v>ОК!</v>
      </c>
      <c r="BX2" s="5" t="str">
        <f t="shared" si="1"/>
        <v>ОК!</v>
      </c>
      <c r="BY2" s="5" t="str">
        <f t="shared" si="1"/>
        <v>ОК!</v>
      </c>
      <c r="BZ2" s="5" t="str">
        <f t="shared" si="1"/>
        <v>ОК!</v>
      </c>
      <c r="CA2" s="5" t="str">
        <f t="shared" si="1"/>
        <v>ОК!</v>
      </c>
      <c r="CB2" s="5" t="str">
        <f t="shared" si="1"/>
        <v>ОК!</v>
      </c>
      <c r="CC2" s="5" t="str">
        <f t="shared" si="1"/>
        <v>ОК!</v>
      </c>
      <c r="CD2" s="5" t="str">
        <f t="shared" si="1"/>
        <v>ОК!</v>
      </c>
      <c r="CE2" s="5" t="str">
        <f t="shared" si="1"/>
        <v>ОК!</v>
      </c>
      <c r="CF2" s="5" t="str">
        <f t="shared" si="1"/>
        <v>ОК!</v>
      </c>
      <c r="CG2" s="5" t="str">
        <f t="shared" si="1"/>
        <v>ОК!</v>
      </c>
      <c r="CH2" s="5" t="str">
        <f t="shared" si="1"/>
        <v>ОК!</v>
      </c>
      <c r="CI2" s="5" t="str">
        <f t="shared" si="1"/>
        <v>ОК!</v>
      </c>
      <c r="CJ2" s="5" t="str">
        <f t="shared" si="1"/>
        <v>ОК!</v>
      </c>
      <c r="CK2" s="5" t="str">
        <f t="shared" si="1"/>
        <v>ОК!</v>
      </c>
      <c r="CL2" s="5" t="str">
        <f t="shared" si="1"/>
        <v>ОК!</v>
      </c>
      <c r="CM2" s="5" t="str">
        <f t="shared" si="1"/>
        <v>ОК!</v>
      </c>
      <c r="CN2" s="5" t="str">
        <f t="shared" si="1"/>
        <v>ОК!</v>
      </c>
      <c r="CO2" s="5" t="str">
        <f t="shared" si="1"/>
        <v>ОК!</v>
      </c>
      <c r="CP2" s="5" t="str">
        <f t="shared" si="1"/>
        <v>ОК!</v>
      </c>
      <c r="CQ2" s="5" t="str">
        <f t="shared" si="1"/>
        <v>ОК!</v>
      </c>
      <c r="CR2" s="5" t="str">
        <f t="shared" si="1"/>
        <v>ОК!</v>
      </c>
      <c r="CS2" s="5" t="str">
        <f t="shared" si="1"/>
        <v>ОК!</v>
      </c>
      <c r="CT2" s="5" t="str">
        <f t="shared" si="1"/>
        <v>ОК!</v>
      </c>
      <c r="CU2" s="5" t="str">
        <f t="shared" si="1"/>
        <v>ОК!</v>
      </c>
      <c r="CV2" s="5" t="str">
        <f t="shared" si="1"/>
        <v>ОК!</v>
      </c>
      <c r="CW2" s="5" t="str">
        <f t="shared" si="1"/>
        <v>ОК!</v>
      </c>
      <c r="CX2" s="5" t="str">
        <f t="shared" si="1"/>
        <v>ОК!</v>
      </c>
      <c r="CY2" s="5" t="str">
        <f t="shared" si="1"/>
        <v>ОК!</v>
      </c>
      <c r="CZ2" s="5" t="str">
        <f t="shared" si="1"/>
        <v>ОК!</v>
      </c>
      <c r="DA2" s="5" t="str">
        <f t="shared" si="1"/>
        <v>ОК!</v>
      </c>
      <c r="DB2" s="5" t="str">
        <f t="shared" si="1"/>
        <v>ОК!</v>
      </c>
      <c r="DC2" s="5" t="str">
        <f t="shared" si="1"/>
        <v>ОК!</v>
      </c>
      <c r="DD2" s="5" t="str">
        <f t="shared" si="1"/>
        <v>ОК!</v>
      </c>
      <c r="DE2" s="5" t="str">
        <f t="shared" si="1"/>
        <v>ОК!</v>
      </c>
      <c r="DF2" s="5" t="str">
        <f t="shared" si="1"/>
        <v>ОК!</v>
      </c>
      <c r="DG2" s="5" t="str">
        <f t="shared" si="1"/>
        <v>ОК!</v>
      </c>
      <c r="DH2" s="5" t="str">
        <f t="shared" si="1"/>
        <v>ОК!</v>
      </c>
      <c r="DI2" s="5" t="str">
        <f t="shared" si="1"/>
        <v>ОК!</v>
      </c>
      <c r="DJ2" s="5" t="str">
        <f t="shared" si="1"/>
        <v>ОК!</v>
      </c>
      <c r="DK2" s="5" t="str">
        <f t="shared" si="1"/>
        <v>ОК!</v>
      </c>
      <c r="DL2" s="5" t="str">
        <f t="shared" si="1"/>
        <v>ОК!</v>
      </c>
      <c r="DM2" s="5" t="str">
        <f t="shared" si="1"/>
        <v>ОК!</v>
      </c>
      <c r="DN2" s="5" t="str">
        <f t="shared" si="1"/>
        <v>ОК!</v>
      </c>
      <c r="DO2" s="5" t="str">
        <f t="shared" si="1"/>
        <v>ОК!</v>
      </c>
      <c r="DP2" s="5" t="str">
        <f t="shared" si="1"/>
        <v>ОК!</v>
      </c>
      <c r="DQ2" s="5" t="str">
        <f t="shared" si="1"/>
        <v>ОК!</v>
      </c>
      <c r="DR2" s="5" t="str">
        <f t="shared" si="1"/>
        <v>ОК!</v>
      </c>
      <c r="DS2" s="5" t="str">
        <f t="shared" si="1"/>
        <v>ОК!</v>
      </c>
      <c r="DT2" s="5" t="str">
        <f t="shared" si="1"/>
        <v>ОК!</v>
      </c>
      <c r="DU2" s="5" t="str">
        <f t="shared" si="1"/>
        <v>ОК!</v>
      </c>
      <c r="DV2" s="5" t="str">
        <f t="shared" si="1"/>
        <v>ОК!</v>
      </c>
      <c r="DW2" s="5" t="str">
        <f t="shared" si="1"/>
        <v>ОК!</v>
      </c>
      <c r="DX2" s="5" t="str">
        <f t="shared" si="1"/>
        <v>ОК!</v>
      </c>
      <c r="DY2" s="5" t="str">
        <f t="shared" si="1"/>
        <v>ОК!</v>
      </c>
      <c r="DZ2" s="5" t="str">
        <f t="shared" si="1"/>
        <v>ОК!</v>
      </c>
      <c r="EA2" s="5" t="str">
        <f t="shared" si="1"/>
        <v>ОК!</v>
      </c>
      <c r="EB2" s="5" t="str">
        <f t="shared" si="1"/>
        <v>ОК!</v>
      </c>
      <c r="EC2" s="5" t="str">
        <f t="shared" ref="EC2:EP2" si="2">IF(EC4=EC3,"ОК!","Ошибка!")</f>
        <v>ОК!</v>
      </c>
      <c r="ED2" s="5" t="str">
        <f t="shared" si="2"/>
        <v>ОК!</v>
      </c>
      <c r="EE2" s="5" t="str">
        <f t="shared" si="2"/>
        <v>ОК!</v>
      </c>
      <c r="EF2" s="5" t="str">
        <f t="shared" si="2"/>
        <v>ОК!</v>
      </c>
      <c r="EG2" s="5" t="str">
        <f t="shared" si="2"/>
        <v>ОК!</v>
      </c>
      <c r="EH2" s="5" t="str">
        <f t="shared" si="2"/>
        <v>ОК!</v>
      </c>
      <c r="EI2" s="5" t="str">
        <f t="shared" si="2"/>
        <v>ОК!</v>
      </c>
      <c r="EJ2" s="5" t="str">
        <f t="shared" si="2"/>
        <v>ОК!</v>
      </c>
      <c r="EK2" s="5" t="str">
        <f t="shared" si="2"/>
        <v>ОК!</v>
      </c>
      <c r="EL2" s="5" t="str">
        <f t="shared" si="2"/>
        <v>ОК!</v>
      </c>
      <c r="EM2" s="5" t="str">
        <f t="shared" si="2"/>
        <v>ОК!</v>
      </c>
      <c r="EN2" s="5" t="str">
        <f t="shared" si="2"/>
        <v>ОК!</v>
      </c>
      <c r="EO2" s="5" t="str">
        <f t="shared" si="2"/>
        <v>ОК!</v>
      </c>
      <c r="EP2" s="6" t="str">
        <f t="shared" si="2"/>
        <v>ОК!</v>
      </c>
    </row>
    <row r="3" spans="1:146" s="10" customFormat="1" ht="31.5" hidden="1" customHeight="1" outlineLevel="1">
      <c r="A3" s="7"/>
      <c r="B3" s="4"/>
      <c r="C3" s="4" t="s">
        <v>2</v>
      </c>
      <c r="D3" s="8">
        <v>457</v>
      </c>
      <c r="E3" s="8">
        <v>4087</v>
      </c>
      <c r="F3" s="8">
        <v>3683</v>
      </c>
      <c r="G3" s="8">
        <v>350</v>
      </c>
      <c r="H3" s="8">
        <v>184</v>
      </c>
      <c r="I3" s="8">
        <v>2290</v>
      </c>
      <c r="J3" s="8">
        <v>1736</v>
      </c>
      <c r="K3" s="8">
        <v>3912</v>
      </c>
      <c r="L3" s="8">
        <v>563</v>
      </c>
      <c r="M3" s="8">
        <v>1926</v>
      </c>
      <c r="N3" s="8">
        <v>1110</v>
      </c>
      <c r="O3" s="8">
        <v>2972</v>
      </c>
      <c r="P3" s="8">
        <v>4371</v>
      </c>
      <c r="Q3" s="8">
        <v>426</v>
      </c>
      <c r="R3" s="8">
        <v>104</v>
      </c>
      <c r="S3" s="8">
        <v>69</v>
      </c>
      <c r="T3" s="8">
        <v>818</v>
      </c>
      <c r="U3" s="8">
        <v>988</v>
      </c>
      <c r="V3" s="8">
        <v>668</v>
      </c>
      <c r="W3" s="8">
        <v>1400</v>
      </c>
      <c r="X3" s="8">
        <v>79</v>
      </c>
      <c r="Y3" s="8">
        <v>1183</v>
      </c>
      <c r="Z3" s="8">
        <v>970</v>
      </c>
      <c r="AA3" s="8">
        <v>2737</v>
      </c>
      <c r="AB3" s="8">
        <v>332</v>
      </c>
      <c r="AC3" s="8">
        <v>53</v>
      </c>
      <c r="AD3" s="8">
        <v>651</v>
      </c>
      <c r="AE3" s="8">
        <v>1307</v>
      </c>
      <c r="AF3" s="8">
        <v>376</v>
      </c>
      <c r="AG3" s="8">
        <v>910</v>
      </c>
      <c r="AH3" s="8">
        <v>43</v>
      </c>
      <c r="AI3" s="8">
        <v>10</v>
      </c>
      <c r="AJ3" s="8">
        <v>18</v>
      </c>
      <c r="AK3" s="8">
        <v>117</v>
      </c>
      <c r="AL3" s="8">
        <v>441</v>
      </c>
      <c r="AM3" s="8">
        <v>2147</v>
      </c>
      <c r="AN3" s="8">
        <v>159</v>
      </c>
      <c r="AO3" s="8">
        <v>3138</v>
      </c>
      <c r="AP3" s="8">
        <v>2007</v>
      </c>
      <c r="AQ3" s="8">
        <v>1607</v>
      </c>
      <c r="AR3" s="8">
        <v>2812</v>
      </c>
      <c r="AS3" s="8">
        <v>1628</v>
      </c>
      <c r="AT3" s="8">
        <v>1725</v>
      </c>
      <c r="AU3" s="8">
        <v>262</v>
      </c>
      <c r="AV3" s="8">
        <v>1418</v>
      </c>
      <c r="AW3" s="8">
        <v>1232</v>
      </c>
      <c r="AX3" s="8">
        <v>2017</v>
      </c>
      <c r="AY3" s="8">
        <v>171</v>
      </c>
      <c r="AZ3" s="8">
        <v>2651</v>
      </c>
      <c r="BA3" s="8">
        <v>2152</v>
      </c>
      <c r="BB3" s="8">
        <v>2236</v>
      </c>
      <c r="BC3" s="8">
        <v>1635</v>
      </c>
      <c r="BD3" s="8">
        <v>2327</v>
      </c>
      <c r="BE3" s="8">
        <v>6570</v>
      </c>
      <c r="BF3" s="8">
        <v>244</v>
      </c>
      <c r="BG3" s="8">
        <v>434</v>
      </c>
      <c r="BH3" s="8">
        <v>497</v>
      </c>
      <c r="BI3" s="8">
        <v>3100</v>
      </c>
      <c r="BJ3" s="8">
        <v>752</v>
      </c>
      <c r="BK3" s="8">
        <v>2670</v>
      </c>
      <c r="BL3" s="8">
        <v>59</v>
      </c>
      <c r="BM3" s="8">
        <v>2480</v>
      </c>
      <c r="BN3" s="8">
        <v>6566</v>
      </c>
      <c r="BO3" s="8">
        <v>4007</v>
      </c>
      <c r="BP3" s="8">
        <v>585</v>
      </c>
      <c r="BQ3" s="8">
        <v>198</v>
      </c>
      <c r="BR3" s="8">
        <v>5975</v>
      </c>
      <c r="BS3" s="8">
        <v>3374</v>
      </c>
      <c r="BT3" s="8">
        <v>1166</v>
      </c>
      <c r="BU3" s="8">
        <v>748</v>
      </c>
      <c r="BV3" s="8">
        <v>317</v>
      </c>
      <c r="BW3" s="8">
        <v>930</v>
      </c>
      <c r="BX3" s="8">
        <v>3400</v>
      </c>
      <c r="BY3" s="8">
        <v>893</v>
      </c>
      <c r="BZ3" s="8">
        <v>3869</v>
      </c>
      <c r="CA3" s="8">
        <v>7745</v>
      </c>
      <c r="CB3" s="8">
        <v>5083</v>
      </c>
      <c r="CC3" s="8">
        <v>3326</v>
      </c>
      <c r="CD3" s="8">
        <v>1376</v>
      </c>
      <c r="CE3" s="8">
        <v>61</v>
      </c>
      <c r="CF3" s="8">
        <v>2399</v>
      </c>
      <c r="CG3" s="8">
        <v>1196</v>
      </c>
      <c r="CH3" s="8">
        <v>1703</v>
      </c>
      <c r="CI3" s="8">
        <v>4072</v>
      </c>
      <c r="CJ3" s="8">
        <v>1310</v>
      </c>
      <c r="CK3" s="8">
        <v>1600</v>
      </c>
      <c r="CL3" s="8">
        <v>1964</v>
      </c>
      <c r="CM3" s="8">
        <v>96</v>
      </c>
      <c r="CN3" s="8">
        <v>261</v>
      </c>
      <c r="CO3" s="8">
        <v>320</v>
      </c>
      <c r="CP3" s="8">
        <v>3418</v>
      </c>
      <c r="CQ3" s="8">
        <v>2421</v>
      </c>
      <c r="CR3" s="8">
        <v>3459</v>
      </c>
      <c r="CS3" s="8">
        <v>1530</v>
      </c>
      <c r="CT3" s="8">
        <v>3233</v>
      </c>
      <c r="CU3" s="8">
        <v>1548</v>
      </c>
      <c r="CV3" s="8">
        <v>1975</v>
      </c>
      <c r="CW3" s="8">
        <v>5397</v>
      </c>
      <c r="CX3" s="8">
        <v>65</v>
      </c>
      <c r="CY3" s="8">
        <v>662</v>
      </c>
      <c r="CZ3" s="8">
        <v>1220</v>
      </c>
      <c r="DA3" s="8">
        <v>435</v>
      </c>
      <c r="DB3" s="8">
        <v>854</v>
      </c>
      <c r="DC3" s="8">
        <v>179</v>
      </c>
      <c r="DD3" s="8">
        <v>1055</v>
      </c>
      <c r="DE3" s="8">
        <v>1531</v>
      </c>
      <c r="DF3" s="8">
        <v>47</v>
      </c>
      <c r="DG3" s="8">
        <v>2102</v>
      </c>
      <c r="DH3" s="8">
        <v>1323</v>
      </c>
      <c r="DI3" s="8">
        <v>2894</v>
      </c>
      <c r="DJ3" s="8">
        <v>6840</v>
      </c>
      <c r="DK3" s="8">
        <v>1715</v>
      </c>
      <c r="DL3" s="8">
        <v>6771</v>
      </c>
      <c r="DM3" s="8">
        <v>493</v>
      </c>
      <c r="DN3" s="8">
        <v>1000</v>
      </c>
      <c r="DO3" s="8">
        <v>425</v>
      </c>
      <c r="DP3" s="8">
        <v>582</v>
      </c>
      <c r="DQ3" s="8">
        <v>4422</v>
      </c>
      <c r="DR3" s="8">
        <v>31</v>
      </c>
      <c r="DS3" s="8">
        <v>1814</v>
      </c>
      <c r="DT3" s="8">
        <v>1692</v>
      </c>
      <c r="DU3" s="8">
        <v>2613</v>
      </c>
      <c r="DV3" s="8">
        <v>1598</v>
      </c>
      <c r="DW3" s="8">
        <v>623</v>
      </c>
      <c r="DX3" s="8">
        <v>4391</v>
      </c>
      <c r="DY3" s="8">
        <v>4158</v>
      </c>
      <c r="DZ3" s="8">
        <v>1156</v>
      </c>
      <c r="EA3" s="8">
        <v>2642</v>
      </c>
      <c r="EB3" s="8">
        <v>666</v>
      </c>
      <c r="EC3" s="8">
        <v>558</v>
      </c>
      <c r="ED3" s="8">
        <v>74</v>
      </c>
      <c r="EE3" s="8">
        <v>175</v>
      </c>
      <c r="EF3" s="8">
        <v>191</v>
      </c>
      <c r="EG3" s="8">
        <v>127</v>
      </c>
      <c r="EH3" s="8">
        <v>3687</v>
      </c>
      <c r="EI3" s="8">
        <v>47</v>
      </c>
      <c r="EJ3" s="8">
        <v>383</v>
      </c>
      <c r="EK3" s="8">
        <v>18</v>
      </c>
      <c r="EL3" s="8">
        <v>46</v>
      </c>
      <c r="EM3" s="8">
        <v>112</v>
      </c>
      <c r="EN3" s="8">
        <v>1038</v>
      </c>
      <c r="EO3" s="8">
        <v>53</v>
      </c>
      <c r="EP3" s="9">
        <f>SUM(D3:EO3)</f>
        <v>239500</v>
      </c>
    </row>
    <row r="4" spans="1:146" s="10" customFormat="1" ht="31.5" hidden="1" customHeight="1" outlineLevel="1">
      <c r="A4" s="7"/>
      <c r="B4" s="4"/>
      <c r="C4" s="4" t="s">
        <v>3</v>
      </c>
      <c r="D4" s="9">
        <f>D39</f>
        <v>457</v>
      </c>
      <c r="E4" s="9">
        <f t="shared" ref="E4:BP4" si="3">E39</f>
        <v>4087</v>
      </c>
      <c r="F4" s="9">
        <f t="shared" si="3"/>
        <v>3683</v>
      </c>
      <c r="G4" s="9">
        <f t="shared" si="3"/>
        <v>350</v>
      </c>
      <c r="H4" s="9">
        <f t="shared" si="3"/>
        <v>184</v>
      </c>
      <c r="I4" s="9">
        <f t="shared" si="3"/>
        <v>2290</v>
      </c>
      <c r="J4" s="9">
        <f t="shared" si="3"/>
        <v>1736</v>
      </c>
      <c r="K4" s="9">
        <f t="shared" si="3"/>
        <v>3912</v>
      </c>
      <c r="L4" s="9">
        <f t="shared" si="3"/>
        <v>563</v>
      </c>
      <c r="M4" s="9">
        <f t="shared" si="3"/>
        <v>1926</v>
      </c>
      <c r="N4" s="9">
        <f t="shared" si="3"/>
        <v>1110</v>
      </c>
      <c r="O4" s="9">
        <f t="shared" si="3"/>
        <v>2972</v>
      </c>
      <c r="P4" s="9">
        <f t="shared" si="3"/>
        <v>4371</v>
      </c>
      <c r="Q4" s="9">
        <f t="shared" si="3"/>
        <v>426</v>
      </c>
      <c r="R4" s="9">
        <f t="shared" si="3"/>
        <v>104</v>
      </c>
      <c r="S4" s="9">
        <f t="shared" si="3"/>
        <v>69</v>
      </c>
      <c r="T4" s="9">
        <f t="shared" si="3"/>
        <v>818</v>
      </c>
      <c r="U4" s="9">
        <f t="shared" si="3"/>
        <v>988</v>
      </c>
      <c r="V4" s="9">
        <f t="shared" si="3"/>
        <v>668</v>
      </c>
      <c r="W4" s="9">
        <f t="shared" si="3"/>
        <v>1400</v>
      </c>
      <c r="X4" s="9">
        <f t="shared" si="3"/>
        <v>79</v>
      </c>
      <c r="Y4" s="9">
        <f t="shared" si="3"/>
        <v>1183</v>
      </c>
      <c r="Z4" s="9">
        <f t="shared" si="3"/>
        <v>970</v>
      </c>
      <c r="AA4" s="9">
        <f t="shared" si="3"/>
        <v>2737</v>
      </c>
      <c r="AB4" s="9">
        <f t="shared" si="3"/>
        <v>332</v>
      </c>
      <c r="AC4" s="9">
        <f t="shared" si="3"/>
        <v>53</v>
      </c>
      <c r="AD4" s="9">
        <f t="shared" si="3"/>
        <v>651</v>
      </c>
      <c r="AE4" s="9">
        <f t="shared" si="3"/>
        <v>1307</v>
      </c>
      <c r="AF4" s="9">
        <f t="shared" si="3"/>
        <v>376</v>
      </c>
      <c r="AG4" s="9">
        <f t="shared" si="3"/>
        <v>910</v>
      </c>
      <c r="AH4" s="9">
        <f t="shared" si="3"/>
        <v>43</v>
      </c>
      <c r="AI4" s="9">
        <f t="shared" si="3"/>
        <v>10</v>
      </c>
      <c r="AJ4" s="9">
        <f t="shared" si="3"/>
        <v>18</v>
      </c>
      <c r="AK4" s="9">
        <f t="shared" si="3"/>
        <v>117</v>
      </c>
      <c r="AL4" s="9">
        <f t="shared" si="3"/>
        <v>441</v>
      </c>
      <c r="AM4" s="9">
        <f t="shared" si="3"/>
        <v>2147</v>
      </c>
      <c r="AN4" s="9">
        <f t="shared" si="3"/>
        <v>159</v>
      </c>
      <c r="AO4" s="9">
        <f t="shared" si="3"/>
        <v>3138</v>
      </c>
      <c r="AP4" s="9">
        <f t="shared" si="3"/>
        <v>2007</v>
      </c>
      <c r="AQ4" s="9">
        <f t="shared" si="3"/>
        <v>1607</v>
      </c>
      <c r="AR4" s="9">
        <f t="shared" si="3"/>
        <v>2812</v>
      </c>
      <c r="AS4" s="9">
        <f t="shared" si="3"/>
        <v>1628</v>
      </c>
      <c r="AT4" s="9">
        <f t="shared" si="3"/>
        <v>1725</v>
      </c>
      <c r="AU4" s="9">
        <f t="shared" si="3"/>
        <v>262</v>
      </c>
      <c r="AV4" s="9">
        <f t="shared" si="3"/>
        <v>1418</v>
      </c>
      <c r="AW4" s="9">
        <f t="shared" si="3"/>
        <v>1232</v>
      </c>
      <c r="AX4" s="9">
        <f t="shared" si="3"/>
        <v>2017</v>
      </c>
      <c r="AY4" s="9">
        <f t="shared" si="3"/>
        <v>171</v>
      </c>
      <c r="AZ4" s="9">
        <f t="shared" si="3"/>
        <v>2651</v>
      </c>
      <c r="BA4" s="9">
        <f t="shared" si="3"/>
        <v>2152</v>
      </c>
      <c r="BB4" s="9">
        <f t="shared" si="3"/>
        <v>2236</v>
      </c>
      <c r="BC4" s="9">
        <f t="shared" si="3"/>
        <v>1635</v>
      </c>
      <c r="BD4" s="9">
        <f t="shared" si="3"/>
        <v>2327</v>
      </c>
      <c r="BE4" s="9">
        <f t="shared" si="3"/>
        <v>6570</v>
      </c>
      <c r="BF4" s="9">
        <f t="shared" si="3"/>
        <v>244</v>
      </c>
      <c r="BG4" s="9">
        <f t="shared" si="3"/>
        <v>434</v>
      </c>
      <c r="BH4" s="9">
        <f t="shared" si="3"/>
        <v>497</v>
      </c>
      <c r="BI4" s="9">
        <f t="shared" si="3"/>
        <v>3100</v>
      </c>
      <c r="BJ4" s="9">
        <f t="shared" si="3"/>
        <v>752</v>
      </c>
      <c r="BK4" s="9">
        <f t="shared" si="3"/>
        <v>2670</v>
      </c>
      <c r="BL4" s="9">
        <f t="shared" si="3"/>
        <v>59</v>
      </c>
      <c r="BM4" s="9">
        <f t="shared" si="3"/>
        <v>2480</v>
      </c>
      <c r="BN4" s="9">
        <f t="shared" si="3"/>
        <v>6566</v>
      </c>
      <c r="BO4" s="9">
        <f t="shared" si="3"/>
        <v>4007</v>
      </c>
      <c r="BP4" s="9">
        <f t="shared" si="3"/>
        <v>585</v>
      </c>
      <c r="BQ4" s="9">
        <f t="shared" ref="BQ4:EB4" si="4">BQ39</f>
        <v>198</v>
      </c>
      <c r="BR4" s="9">
        <f t="shared" si="4"/>
        <v>5975</v>
      </c>
      <c r="BS4" s="9">
        <f t="shared" si="4"/>
        <v>3374</v>
      </c>
      <c r="BT4" s="9">
        <f t="shared" si="4"/>
        <v>1166</v>
      </c>
      <c r="BU4" s="9">
        <f t="shared" si="4"/>
        <v>748</v>
      </c>
      <c r="BV4" s="9">
        <f t="shared" si="4"/>
        <v>317</v>
      </c>
      <c r="BW4" s="9">
        <f t="shared" si="4"/>
        <v>930</v>
      </c>
      <c r="BX4" s="9">
        <f t="shared" si="4"/>
        <v>3400</v>
      </c>
      <c r="BY4" s="9">
        <f t="shared" si="4"/>
        <v>893</v>
      </c>
      <c r="BZ4" s="9">
        <f t="shared" si="4"/>
        <v>3869</v>
      </c>
      <c r="CA4" s="9">
        <f t="shared" si="4"/>
        <v>7745</v>
      </c>
      <c r="CB4" s="9">
        <f t="shared" si="4"/>
        <v>5083</v>
      </c>
      <c r="CC4" s="9">
        <f t="shared" si="4"/>
        <v>3326</v>
      </c>
      <c r="CD4" s="9">
        <f t="shared" si="4"/>
        <v>1376</v>
      </c>
      <c r="CE4" s="9">
        <f t="shared" si="4"/>
        <v>61</v>
      </c>
      <c r="CF4" s="9">
        <f t="shared" si="4"/>
        <v>2399</v>
      </c>
      <c r="CG4" s="9">
        <f t="shared" si="4"/>
        <v>1196</v>
      </c>
      <c r="CH4" s="9">
        <f t="shared" si="4"/>
        <v>1703</v>
      </c>
      <c r="CI4" s="9">
        <f t="shared" si="4"/>
        <v>4072</v>
      </c>
      <c r="CJ4" s="9">
        <f t="shared" si="4"/>
        <v>1310</v>
      </c>
      <c r="CK4" s="9">
        <f t="shared" si="4"/>
        <v>1600</v>
      </c>
      <c r="CL4" s="9">
        <f t="shared" si="4"/>
        <v>1964</v>
      </c>
      <c r="CM4" s="9">
        <f t="shared" si="4"/>
        <v>96</v>
      </c>
      <c r="CN4" s="9">
        <f t="shared" si="4"/>
        <v>261</v>
      </c>
      <c r="CO4" s="9">
        <f t="shared" si="4"/>
        <v>320</v>
      </c>
      <c r="CP4" s="9">
        <f t="shared" si="4"/>
        <v>3418</v>
      </c>
      <c r="CQ4" s="9">
        <f t="shared" si="4"/>
        <v>2421</v>
      </c>
      <c r="CR4" s="9">
        <f t="shared" si="4"/>
        <v>3459</v>
      </c>
      <c r="CS4" s="9">
        <f t="shared" si="4"/>
        <v>1530</v>
      </c>
      <c r="CT4" s="9">
        <f t="shared" si="4"/>
        <v>3233</v>
      </c>
      <c r="CU4" s="9">
        <f t="shared" si="4"/>
        <v>1548</v>
      </c>
      <c r="CV4" s="9">
        <f t="shared" si="4"/>
        <v>1975</v>
      </c>
      <c r="CW4" s="9">
        <f t="shared" si="4"/>
        <v>5397</v>
      </c>
      <c r="CX4" s="9">
        <f t="shared" si="4"/>
        <v>65</v>
      </c>
      <c r="CY4" s="9">
        <f t="shared" si="4"/>
        <v>662</v>
      </c>
      <c r="CZ4" s="9">
        <f t="shared" si="4"/>
        <v>1220</v>
      </c>
      <c r="DA4" s="9">
        <f t="shared" si="4"/>
        <v>435</v>
      </c>
      <c r="DB4" s="9">
        <f t="shared" si="4"/>
        <v>854</v>
      </c>
      <c r="DC4" s="9">
        <f t="shared" si="4"/>
        <v>179</v>
      </c>
      <c r="DD4" s="9">
        <f t="shared" si="4"/>
        <v>1055</v>
      </c>
      <c r="DE4" s="9">
        <f t="shared" si="4"/>
        <v>1531</v>
      </c>
      <c r="DF4" s="9">
        <f t="shared" si="4"/>
        <v>47</v>
      </c>
      <c r="DG4" s="9">
        <f t="shared" si="4"/>
        <v>2102</v>
      </c>
      <c r="DH4" s="9">
        <f t="shared" si="4"/>
        <v>1323</v>
      </c>
      <c r="DI4" s="9">
        <f t="shared" si="4"/>
        <v>2894</v>
      </c>
      <c r="DJ4" s="9">
        <f t="shared" si="4"/>
        <v>6840</v>
      </c>
      <c r="DK4" s="9">
        <f t="shared" si="4"/>
        <v>1715</v>
      </c>
      <c r="DL4" s="9">
        <f t="shared" si="4"/>
        <v>6771</v>
      </c>
      <c r="DM4" s="9">
        <f t="shared" si="4"/>
        <v>493</v>
      </c>
      <c r="DN4" s="9">
        <f t="shared" si="4"/>
        <v>1000</v>
      </c>
      <c r="DO4" s="9">
        <f t="shared" si="4"/>
        <v>425</v>
      </c>
      <c r="DP4" s="9">
        <f t="shared" si="4"/>
        <v>582</v>
      </c>
      <c r="DQ4" s="9">
        <f t="shared" si="4"/>
        <v>4422</v>
      </c>
      <c r="DR4" s="9">
        <f t="shared" si="4"/>
        <v>31</v>
      </c>
      <c r="DS4" s="9">
        <f t="shared" si="4"/>
        <v>1814</v>
      </c>
      <c r="DT4" s="9">
        <f t="shared" si="4"/>
        <v>1692</v>
      </c>
      <c r="DU4" s="9">
        <f t="shared" si="4"/>
        <v>2613</v>
      </c>
      <c r="DV4" s="9">
        <f t="shared" si="4"/>
        <v>1598</v>
      </c>
      <c r="DW4" s="9">
        <f t="shared" si="4"/>
        <v>623</v>
      </c>
      <c r="DX4" s="9">
        <f t="shared" si="4"/>
        <v>4391</v>
      </c>
      <c r="DY4" s="9">
        <f t="shared" si="4"/>
        <v>4158</v>
      </c>
      <c r="DZ4" s="9">
        <f t="shared" si="4"/>
        <v>1156</v>
      </c>
      <c r="EA4" s="9">
        <f t="shared" si="4"/>
        <v>2642</v>
      </c>
      <c r="EB4" s="9">
        <f t="shared" si="4"/>
        <v>666</v>
      </c>
      <c r="EC4" s="9">
        <f t="shared" ref="EC4:EP4" si="5">EC39</f>
        <v>558</v>
      </c>
      <c r="ED4" s="9">
        <f t="shared" si="5"/>
        <v>74</v>
      </c>
      <c r="EE4" s="9">
        <f t="shared" si="5"/>
        <v>175</v>
      </c>
      <c r="EF4" s="9">
        <f t="shared" si="5"/>
        <v>191</v>
      </c>
      <c r="EG4" s="9">
        <f t="shared" si="5"/>
        <v>127</v>
      </c>
      <c r="EH4" s="9">
        <f t="shared" si="5"/>
        <v>3687</v>
      </c>
      <c r="EI4" s="9">
        <f t="shared" si="5"/>
        <v>47</v>
      </c>
      <c r="EJ4" s="9">
        <f t="shared" si="5"/>
        <v>383</v>
      </c>
      <c r="EK4" s="9">
        <f t="shared" si="5"/>
        <v>18</v>
      </c>
      <c r="EL4" s="9">
        <f t="shared" si="5"/>
        <v>46</v>
      </c>
      <c r="EM4" s="9">
        <f t="shared" si="5"/>
        <v>112</v>
      </c>
      <c r="EN4" s="9">
        <f t="shared" si="5"/>
        <v>1038</v>
      </c>
      <c r="EO4" s="9">
        <f t="shared" si="5"/>
        <v>53</v>
      </c>
      <c r="EP4" s="9">
        <f t="shared" si="5"/>
        <v>239500</v>
      </c>
    </row>
    <row r="5" spans="1:146" s="13" customFormat="1" ht="18.95" customHeight="1" collapsed="1">
      <c r="A5" s="52" t="s">
        <v>4</v>
      </c>
      <c r="B5" s="54" t="s">
        <v>5</v>
      </c>
      <c r="C5" s="54" t="s">
        <v>6</v>
      </c>
      <c r="D5" s="11" t="s">
        <v>7</v>
      </c>
      <c r="E5" s="11" t="s">
        <v>8</v>
      </c>
      <c r="F5" s="11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1" t="s">
        <v>17</v>
      </c>
      <c r="O5" s="11" t="s">
        <v>18</v>
      </c>
      <c r="P5" s="11" t="s">
        <v>19</v>
      </c>
      <c r="Q5" s="11" t="s">
        <v>20</v>
      </c>
      <c r="R5" s="11" t="s">
        <v>21</v>
      </c>
      <c r="S5" s="11" t="s">
        <v>22</v>
      </c>
      <c r="T5" s="11" t="s">
        <v>23</v>
      </c>
      <c r="U5" s="11" t="s">
        <v>24</v>
      </c>
      <c r="V5" s="11" t="s">
        <v>25</v>
      </c>
      <c r="W5" s="11" t="s">
        <v>26</v>
      </c>
      <c r="X5" s="11" t="s">
        <v>27</v>
      </c>
      <c r="Y5" s="11" t="s">
        <v>28</v>
      </c>
      <c r="Z5" s="11" t="s">
        <v>29</v>
      </c>
      <c r="AA5" s="11" t="s">
        <v>30</v>
      </c>
      <c r="AB5" s="11" t="s">
        <v>31</v>
      </c>
      <c r="AC5" s="11" t="s">
        <v>32</v>
      </c>
      <c r="AD5" s="11" t="s">
        <v>33</v>
      </c>
      <c r="AE5" s="11" t="s">
        <v>34</v>
      </c>
      <c r="AF5" s="11" t="s">
        <v>35</v>
      </c>
      <c r="AG5" s="11" t="s">
        <v>36</v>
      </c>
      <c r="AH5" s="11" t="s">
        <v>37</v>
      </c>
      <c r="AI5" s="11" t="s">
        <v>38</v>
      </c>
      <c r="AJ5" s="11" t="s">
        <v>39</v>
      </c>
      <c r="AK5" s="11" t="s">
        <v>40</v>
      </c>
      <c r="AL5" s="11" t="s">
        <v>41</v>
      </c>
      <c r="AM5" s="11" t="s">
        <v>42</v>
      </c>
      <c r="AN5" s="11" t="s">
        <v>43</v>
      </c>
      <c r="AO5" s="11" t="s">
        <v>44</v>
      </c>
      <c r="AP5" s="11" t="s">
        <v>45</v>
      </c>
      <c r="AQ5" s="11" t="s">
        <v>46</v>
      </c>
      <c r="AR5" s="11" t="s">
        <v>47</v>
      </c>
      <c r="AS5" s="11" t="s">
        <v>48</v>
      </c>
      <c r="AT5" s="11" t="s">
        <v>49</v>
      </c>
      <c r="AU5" s="11" t="s">
        <v>50</v>
      </c>
      <c r="AV5" s="12" t="s">
        <v>51</v>
      </c>
      <c r="AW5" s="11" t="s">
        <v>52</v>
      </c>
      <c r="AX5" s="11" t="s">
        <v>53</v>
      </c>
      <c r="AY5" s="11" t="s">
        <v>54</v>
      </c>
      <c r="AZ5" s="11" t="s">
        <v>55</v>
      </c>
      <c r="BA5" s="11" t="s">
        <v>56</v>
      </c>
      <c r="BB5" s="11" t="s">
        <v>57</v>
      </c>
      <c r="BC5" s="11" t="s">
        <v>58</v>
      </c>
      <c r="BD5" s="11" t="s">
        <v>59</v>
      </c>
      <c r="BE5" s="11" t="s">
        <v>60</v>
      </c>
      <c r="BF5" s="11" t="s">
        <v>61</v>
      </c>
      <c r="BG5" s="11" t="s">
        <v>62</v>
      </c>
      <c r="BH5" s="11" t="s">
        <v>63</v>
      </c>
      <c r="BI5" s="11" t="s">
        <v>64</v>
      </c>
      <c r="BJ5" s="11" t="s">
        <v>65</v>
      </c>
      <c r="BK5" s="11" t="s">
        <v>66</v>
      </c>
      <c r="BL5" s="11" t="s">
        <v>67</v>
      </c>
      <c r="BM5" s="11" t="s">
        <v>68</v>
      </c>
      <c r="BN5" s="11" t="s">
        <v>69</v>
      </c>
      <c r="BO5" s="11" t="s">
        <v>70</v>
      </c>
      <c r="BP5" s="11" t="s">
        <v>71</v>
      </c>
      <c r="BQ5" s="11" t="s">
        <v>72</v>
      </c>
      <c r="BR5" s="11" t="s">
        <v>73</v>
      </c>
      <c r="BS5" s="11" t="s">
        <v>74</v>
      </c>
      <c r="BT5" s="11" t="s">
        <v>75</v>
      </c>
      <c r="BU5" s="11" t="s">
        <v>76</v>
      </c>
      <c r="BV5" s="11" t="s">
        <v>77</v>
      </c>
      <c r="BW5" s="11" t="s">
        <v>78</v>
      </c>
      <c r="BX5" s="11" t="s">
        <v>79</v>
      </c>
      <c r="BY5" s="11" t="s">
        <v>80</v>
      </c>
      <c r="BZ5" s="11" t="s">
        <v>81</v>
      </c>
      <c r="CA5" s="11" t="s">
        <v>82</v>
      </c>
      <c r="CB5" s="11" t="s">
        <v>83</v>
      </c>
      <c r="CC5" s="11" t="s">
        <v>84</v>
      </c>
      <c r="CD5" s="11" t="s">
        <v>85</v>
      </c>
      <c r="CE5" s="11" t="s">
        <v>86</v>
      </c>
      <c r="CF5" s="11" t="s">
        <v>87</v>
      </c>
      <c r="CG5" s="11" t="s">
        <v>88</v>
      </c>
      <c r="CH5" s="11" t="s">
        <v>89</v>
      </c>
      <c r="CI5" s="11" t="s">
        <v>90</v>
      </c>
      <c r="CJ5" s="11" t="s">
        <v>91</v>
      </c>
      <c r="CK5" s="11" t="s">
        <v>92</v>
      </c>
      <c r="CL5" s="11" t="s">
        <v>93</v>
      </c>
      <c r="CM5" s="11" t="s">
        <v>94</v>
      </c>
      <c r="CN5" s="11" t="s">
        <v>95</v>
      </c>
      <c r="CO5" s="11" t="s">
        <v>96</v>
      </c>
      <c r="CP5" s="11" t="s">
        <v>97</v>
      </c>
      <c r="CQ5" s="11" t="s">
        <v>98</v>
      </c>
      <c r="CR5" s="11" t="s">
        <v>99</v>
      </c>
      <c r="CS5" s="11" t="s">
        <v>100</v>
      </c>
      <c r="CT5" s="11" t="s">
        <v>101</v>
      </c>
      <c r="CU5" s="11" t="s">
        <v>102</v>
      </c>
      <c r="CV5" s="11" t="s">
        <v>103</v>
      </c>
      <c r="CW5" s="11" t="s">
        <v>104</v>
      </c>
      <c r="CX5" s="11" t="s">
        <v>105</v>
      </c>
      <c r="CY5" s="11" t="s">
        <v>106</v>
      </c>
      <c r="CZ5" s="11" t="s">
        <v>107</v>
      </c>
      <c r="DA5" s="11" t="s">
        <v>108</v>
      </c>
      <c r="DB5" s="11" t="s">
        <v>109</v>
      </c>
      <c r="DC5" s="11" t="s">
        <v>110</v>
      </c>
      <c r="DD5" s="11" t="s">
        <v>111</v>
      </c>
      <c r="DE5" s="11" t="s">
        <v>112</v>
      </c>
      <c r="DF5" s="11" t="s">
        <v>113</v>
      </c>
      <c r="DG5" s="11" t="s">
        <v>114</v>
      </c>
      <c r="DH5" s="11" t="s">
        <v>115</v>
      </c>
      <c r="DI5" s="11" t="s">
        <v>116</v>
      </c>
      <c r="DJ5" s="11" t="s">
        <v>117</v>
      </c>
      <c r="DK5" s="11" t="s">
        <v>118</v>
      </c>
      <c r="DL5" s="11" t="s">
        <v>119</v>
      </c>
      <c r="DM5" s="11" t="s">
        <v>120</v>
      </c>
      <c r="DN5" s="11" t="s">
        <v>121</v>
      </c>
      <c r="DO5" s="11" t="s">
        <v>122</v>
      </c>
      <c r="DP5" s="11" t="s">
        <v>123</v>
      </c>
      <c r="DQ5" s="11" t="s">
        <v>124</v>
      </c>
      <c r="DR5" s="11" t="s">
        <v>125</v>
      </c>
      <c r="DS5" s="11" t="s">
        <v>126</v>
      </c>
      <c r="DT5" s="11" t="s">
        <v>127</v>
      </c>
      <c r="DU5" s="11" t="s">
        <v>128</v>
      </c>
      <c r="DV5" s="11" t="s">
        <v>129</v>
      </c>
      <c r="DW5" s="11" t="s">
        <v>130</v>
      </c>
      <c r="DX5" s="11" t="s">
        <v>131</v>
      </c>
      <c r="DY5" s="11" t="s">
        <v>132</v>
      </c>
      <c r="DZ5" s="11" t="s">
        <v>133</v>
      </c>
      <c r="EA5" s="11" t="s">
        <v>134</v>
      </c>
      <c r="EB5" s="11" t="s">
        <v>135</v>
      </c>
      <c r="EC5" s="11" t="s">
        <v>136</v>
      </c>
      <c r="ED5" s="11" t="s">
        <v>137</v>
      </c>
      <c r="EE5" s="11" t="s">
        <v>138</v>
      </c>
      <c r="EF5" s="11" t="s">
        <v>139</v>
      </c>
      <c r="EG5" s="11" t="s">
        <v>140</v>
      </c>
      <c r="EH5" s="11" t="s">
        <v>141</v>
      </c>
      <c r="EI5" s="11" t="s">
        <v>142</v>
      </c>
      <c r="EJ5" s="11" t="s">
        <v>143</v>
      </c>
      <c r="EK5" s="11" t="s">
        <v>144</v>
      </c>
      <c r="EL5" s="11" t="s">
        <v>145</v>
      </c>
      <c r="EM5" s="11" t="s">
        <v>146</v>
      </c>
      <c r="EN5" s="11" t="s">
        <v>147</v>
      </c>
      <c r="EO5" s="11" t="s">
        <v>148</v>
      </c>
      <c r="EP5" s="56" t="s">
        <v>149</v>
      </c>
    </row>
    <row r="6" spans="1:146" s="13" customFormat="1" ht="70.5" customHeight="1" thickBot="1">
      <c r="A6" s="53"/>
      <c r="B6" s="55"/>
      <c r="C6" s="55"/>
      <c r="D6" s="14" t="s">
        <v>150</v>
      </c>
      <c r="E6" s="14" t="s">
        <v>151</v>
      </c>
      <c r="F6" s="14" t="s">
        <v>152</v>
      </c>
      <c r="G6" s="14" t="s">
        <v>153</v>
      </c>
      <c r="H6" s="14" t="s">
        <v>154</v>
      </c>
      <c r="I6" s="14" t="s">
        <v>155</v>
      </c>
      <c r="J6" s="14" t="s">
        <v>156</v>
      </c>
      <c r="K6" s="14" t="s">
        <v>157</v>
      </c>
      <c r="L6" s="14" t="s">
        <v>158</v>
      </c>
      <c r="M6" s="14" t="s">
        <v>159</v>
      </c>
      <c r="N6" s="14" t="s">
        <v>160</v>
      </c>
      <c r="O6" s="14" t="s">
        <v>161</v>
      </c>
      <c r="P6" s="14" t="s">
        <v>162</v>
      </c>
      <c r="Q6" s="14" t="s">
        <v>163</v>
      </c>
      <c r="R6" s="14" t="s">
        <v>164</v>
      </c>
      <c r="S6" s="14" t="s">
        <v>165</v>
      </c>
      <c r="T6" s="14" t="s">
        <v>166</v>
      </c>
      <c r="U6" s="14" t="s">
        <v>167</v>
      </c>
      <c r="V6" s="14" t="s">
        <v>168</v>
      </c>
      <c r="W6" s="14" t="s">
        <v>169</v>
      </c>
      <c r="X6" s="14" t="s">
        <v>170</v>
      </c>
      <c r="Y6" s="14" t="s">
        <v>171</v>
      </c>
      <c r="Z6" s="14" t="s">
        <v>172</v>
      </c>
      <c r="AA6" s="14" t="s">
        <v>173</v>
      </c>
      <c r="AB6" s="14" t="s">
        <v>174</v>
      </c>
      <c r="AC6" s="14" t="s">
        <v>175</v>
      </c>
      <c r="AD6" s="14" t="s">
        <v>176</v>
      </c>
      <c r="AE6" s="14" t="s">
        <v>177</v>
      </c>
      <c r="AF6" s="14" t="s">
        <v>178</v>
      </c>
      <c r="AG6" s="14" t="s">
        <v>179</v>
      </c>
      <c r="AH6" s="14" t="s">
        <v>180</v>
      </c>
      <c r="AI6" s="14" t="s">
        <v>181</v>
      </c>
      <c r="AJ6" s="14" t="s">
        <v>182</v>
      </c>
      <c r="AK6" s="14" t="s">
        <v>183</v>
      </c>
      <c r="AL6" s="14" t="s">
        <v>184</v>
      </c>
      <c r="AM6" s="14" t="s">
        <v>185</v>
      </c>
      <c r="AN6" s="14" t="s">
        <v>186</v>
      </c>
      <c r="AO6" s="14" t="s">
        <v>187</v>
      </c>
      <c r="AP6" s="14" t="s">
        <v>188</v>
      </c>
      <c r="AQ6" s="14" t="s">
        <v>189</v>
      </c>
      <c r="AR6" s="14" t="s">
        <v>190</v>
      </c>
      <c r="AS6" s="14" t="s">
        <v>191</v>
      </c>
      <c r="AT6" s="14" t="s">
        <v>192</v>
      </c>
      <c r="AU6" s="14" t="s">
        <v>193</v>
      </c>
      <c r="AV6" s="14" t="s">
        <v>194</v>
      </c>
      <c r="AW6" s="14" t="s">
        <v>195</v>
      </c>
      <c r="AX6" s="14" t="s">
        <v>196</v>
      </c>
      <c r="AY6" s="14" t="s">
        <v>197</v>
      </c>
      <c r="AZ6" s="14" t="s">
        <v>198</v>
      </c>
      <c r="BA6" s="14" t="s">
        <v>199</v>
      </c>
      <c r="BB6" s="14" t="s">
        <v>200</v>
      </c>
      <c r="BC6" s="14" t="s">
        <v>201</v>
      </c>
      <c r="BD6" s="14" t="s">
        <v>202</v>
      </c>
      <c r="BE6" s="14" t="s">
        <v>203</v>
      </c>
      <c r="BF6" s="14" t="s">
        <v>204</v>
      </c>
      <c r="BG6" s="14" t="s">
        <v>205</v>
      </c>
      <c r="BH6" s="14" t="s">
        <v>206</v>
      </c>
      <c r="BI6" s="14" t="s">
        <v>207</v>
      </c>
      <c r="BJ6" s="14" t="s">
        <v>208</v>
      </c>
      <c r="BK6" s="14" t="s">
        <v>209</v>
      </c>
      <c r="BL6" s="14" t="s">
        <v>210</v>
      </c>
      <c r="BM6" s="14" t="s">
        <v>211</v>
      </c>
      <c r="BN6" s="14" t="s">
        <v>212</v>
      </c>
      <c r="BO6" s="14" t="s">
        <v>213</v>
      </c>
      <c r="BP6" s="14" t="s">
        <v>214</v>
      </c>
      <c r="BQ6" s="14" t="s">
        <v>215</v>
      </c>
      <c r="BR6" s="14" t="s">
        <v>216</v>
      </c>
      <c r="BS6" s="14" t="s">
        <v>217</v>
      </c>
      <c r="BT6" s="14" t="s">
        <v>218</v>
      </c>
      <c r="BU6" s="14" t="s">
        <v>219</v>
      </c>
      <c r="BV6" s="14" t="s">
        <v>220</v>
      </c>
      <c r="BW6" s="14" t="s">
        <v>221</v>
      </c>
      <c r="BX6" s="14" t="s">
        <v>222</v>
      </c>
      <c r="BY6" s="14" t="s">
        <v>223</v>
      </c>
      <c r="BZ6" s="14" t="s">
        <v>224</v>
      </c>
      <c r="CA6" s="14" t="s">
        <v>225</v>
      </c>
      <c r="CB6" s="14" t="s">
        <v>226</v>
      </c>
      <c r="CC6" s="14" t="s">
        <v>227</v>
      </c>
      <c r="CD6" s="14" t="s">
        <v>228</v>
      </c>
      <c r="CE6" s="14" t="s">
        <v>229</v>
      </c>
      <c r="CF6" s="14" t="s">
        <v>230</v>
      </c>
      <c r="CG6" s="14" t="s">
        <v>231</v>
      </c>
      <c r="CH6" s="14" t="s">
        <v>232</v>
      </c>
      <c r="CI6" s="14" t="s">
        <v>233</v>
      </c>
      <c r="CJ6" s="14" t="s">
        <v>234</v>
      </c>
      <c r="CK6" s="14" t="s">
        <v>235</v>
      </c>
      <c r="CL6" s="14" t="s">
        <v>236</v>
      </c>
      <c r="CM6" s="14" t="s">
        <v>237</v>
      </c>
      <c r="CN6" s="14" t="s">
        <v>238</v>
      </c>
      <c r="CO6" s="14" t="s">
        <v>239</v>
      </c>
      <c r="CP6" s="14" t="s">
        <v>240</v>
      </c>
      <c r="CQ6" s="14" t="s">
        <v>241</v>
      </c>
      <c r="CR6" s="14" t="s">
        <v>242</v>
      </c>
      <c r="CS6" s="14" t="s">
        <v>243</v>
      </c>
      <c r="CT6" s="14" t="s">
        <v>244</v>
      </c>
      <c r="CU6" s="14" t="s">
        <v>245</v>
      </c>
      <c r="CV6" s="14" t="s">
        <v>246</v>
      </c>
      <c r="CW6" s="14" t="s">
        <v>247</v>
      </c>
      <c r="CX6" s="14" t="s">
        <v>248</v>
      </c>
      <c r="CY6" s="14" t="s">
        <v>249</v>
      </c>
      <c r="CZ6" s="14" t="s">
        <v>250</v>
      </c>
      <c r="DA6" s="14" t="s">
        <v>251</v>
      </c>
      <c r="DB6" s="14" t="s">
        <v>252</v>
      </c>
      <c r="DC6" s="14" t="s">
        <v>253</v>
      </c>
      <c r="DD6" s="14" t="s">
        <v>254</v>
      </c>
      <c r="DE6" s="14" t="s">
        <v>255</v>
      </c>
      <c r="DF6" s="14" t="s">
        <v>256</v>
      </c>
      <c r="DG6" s="14" t="s">
        <v>257</v>
      </c>
      <c r="DH6" s="14" t="s">
        <v>258</v>
      </c>
      <c r="DI6" s="14" t="s">
        <v>259</v>
      </c>
      <c r="DJ6" s="14" t="s">
        <v>260</v>
      </c>
      <c r="DK6" s="14" t="s">
        <v>261</v>
      </c>
      <c r="DL6" s="14" t="s">
        <v>262</v>
      </c>
      <c r="DM6" s="14" t="s">
        <v>263</v>
      </c>
      <c r="DN6" s="14" t="s">
        <v>264</v>
      </c>
      <c r="DO6" s="14" t="s">
        <v>265</v>
      </c>
      <c r="DP6" s="14" t="s">
        <v>266</v>
      </c>
      <c r="DQ6" s="14" t="s">
        <v>267</v>
      </c>
      <c r="DR6" s="14" t="s">
        <v>268</v>
      </c>
      <c r="DS6" s="14" t="s">
        <v>269</v>
      </c>
      <c r="DT6" s="14" t="s">
        <v>270</v>
      </c>
      <c r="DU6" s="14" t="s">
        <v>271</v>
      </c>
      <c r="DV6" s="14" t="s">
        <v>272</v>
      </c>
      <c r="DW6" s="14" t="s">
        <v>273</v>
      </c>
      <c r="DX6" s="14" t="s">
        <v>274</v>
      </c>
      <c r="DY6" s="14" t="s">
        <v>275</v>
      </c>
      <c r="DZ6" s="14" t="s">
        <v>276</v>
      </c>
      <c r="EA6" s="14" t="s">
        <v>277</v>
      </c>
      <c r="EB6" s="14" t="s">
        <v>278</v>
      </c>
      <c r="EC6" s="14" t="s">
        <v>279</v>
      </c>
      <c r="ED6" s="14" t="s">
        <v>280</v>
      </c>
      <c r="EE6" s="14" t="s">
        <v>281</v>
      </c>
      <c r="EF6" s="14" t="s">
        <v>282</v>
      </c>
      <c r="EG6" s="14" t="s">
        <v>283</v>
      </c>
      <c r="EH6" s="14" t="s">
        <v>284</v>
      </c>
      <c r="EI6" s="14" t="s">
        <v>285</v>
      </c>
      <c r="EJ6" s="14" t="s">
        <v>286</v>
      </c>
      <c r="EK6" s="14" t="s">
        <v>287</v>
      </c>
      <c r="EL6" s="14" t="s">
        <v>288</v>
      </c>
      <c r="EM6" s="14" t="s">
        <v>289</v>
      </c>
      <c r="EN6" s="14" t="s">
        <v>290</v>
      </c>
      <c r="EO6" s="14" t="s">
        <v>291</v>
      </c>
      <c r="EP6" s="57"/>
    </row>
    <row r="7" spans="1:146" s="5" customFormat="1" ht="18.95" customHeight="1" thickBot="1">
      <c r="A7" s="15">
        <v>1</v>
      </c>
      <c r="B7" s="16">
        <v>2</v>
      </c>
      <c r="C7" s="16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  <c r="Q7" s="17">
        <v>17</v>
      </c>
      <c r="R7" s="17">
        <v>18</v>
      </c>
      <c r="S7" s="17">
        <v>19</v>
      </c>
      <c r="T7" s="17">
        <v>20</v>
      </c>
      <c r="U7" s="17">
        <v>21</v>
      </c>
      <c r="V7" s="17">
        <v>22</v>
      </c>
      <c r="W7" s="17">
        <v>23</v>
      </c>
      <c r="X7" s="17">
        <v>24</v>
      </c>
      <c r="Y7" s="17">
        <v>25</v>
      </c>
      <c r="Z7" s="17">
        <v>26</v>
      </c>
      <c r="AA7" s="17">
        <v>27</v>
      </c>
      <c r="AB7" s="17">
        <v>28</v>
      </c>
      <c r="AC7" s="17">
        <v>29</v>
      </c>
      <c r="AD7" s="17">
        <v>30</v>
      </c>
      <c r="AE7" s="17">
        <v>31</v>
      </c>
      <c r="AF7" s="17">
        <v>32</v>
      </c>
      <c r="AG7" s="17">
        <v>33</v>
      </c>
      <c r="AH7" s="17">
        <v>34</v>
      </c>
      <c r="AI7" s="17">
        <v>35</v>
      </c>
      <c r="AJ7" s="17">
        <v>36</v>
      </c>
      <c r="AK7" s="17">
        <v>37</v>
      </c>
      <c r="AL7" s="17">
        <v>38</v>
      </c>
      <c r="AM7" s="17">
        <v>39</v>
      </c>
      <c r="AN7" s="17">
        <v>40</v>
      </c>
      <c r="AO7" s="17">
        <v>41</v>
      </c>
      <c r="AP7" s="17">
        <v>42</v>
      </c>
      <c r="AQ7" s="17">
        <v>43</v>
      </c>
      <c r="AR7" s="17">
        <v>44</v>
      </c>
      <c r="AS7" s="17">
        <v>45</v>
      </c>
      <c r="AT7" s="17">
        <v>46</v>
      </c>
      <c r="AU7" s="17">
        <v>47</v>
      </c>
      <c r="AV7" s="17">
        <v>48</v>
      </c>
      <c r="AW7" s="17">
        <v>49</v>
      </c>
      <c r="AX7" s="17">
        <v>50</v>
      </c>
      <c r="AY7" s="17">
        <v>51</v>
      </c>
      <c r="AZ7" s="17">
        <v>52</v>
      </c>
      <c r="BA7" s="17">
        <v>53</v>
      </c>
      <c r="BB7" s="17">
        <v>54</v>
      </c>
      <c r="BC7" s="17">
        <v>55</v>
      </c>
      <c r="BD7" s="17">
        <v>56</v>
      </c>
      <c r="BE7" s="17">
        <v>57</v>
      </c>
      <c r="BF7" s="17">
        <v>58</v>
      </c>
      <c r="BG7" s="17">
        <v>59</v>
      </c>
      <c r="BH7" s="17">
        <v>60</v>
      </c>
      <c r="BI7" s="17">
        <v>61</v>
      </c>
      <c r="BJ7" s="17">
        <v>62</v>
      </c>
      <c r="BK7" s="17">
        <v>63</v>
      </c>
      <c r="BL7" s="17">
        <v>64</v>
      </c>
      <c r="BM7" s="17">
        <v>65</v>
      </c>
      <c r="BN7" s="17">
        <v>66</v>
      </c>
      <c r="BO7" s="17">
        <v>67</v>
      </c>
      <c r="BP7" s="17">
        <v>68</v>
      </c>
      <c r="BQ7" s="17">
        <v>69</v>
      </c>
      <c r="BR7" s="17">
        <v>70</v>
      </c>
      <c r="BS7" s="17">
        <v>71</v>
      </c>
      <c r="BT7" s="17">
        <v>72</v>
      </c>
      <c r="BU7" s="17">
        <v>73</v>
      </c>
      <c r="BV7" s="17">
        <v>74</v>
      </c>
      <c r="BW7" s="17">
        <v>75</v>
      </c>
      <c r="BX7" s="17">
        <v>76</v>
      </c>
      <c r="BY7" s="17">
        <v>77</v>
      </c>
      <c r="BZ7" s="17">
        <v>78</v>
      </c>
      <c r="CA7" s="17">
        <v>79</v>
      </c>
      <c r="CB7" s="17">
        <v>80</v>
      </c>
      <c r="CC7" s="17">
        <v>81</v>
      </c>
      <c r="CD7" s="17">
        <v>82</v>
      </c>
      <c r="CE7" s="17">
        <v>83</v>
      </c>
      <c r="CF7" s="17">
        <v>84</v>
      </c>
      <c r="CG7" s="17">
        <v>85</v>
      </c>
      <c r="CH7" s="17">
        <v>86</v>
      </c>
      <c r="CI7" s="17">
        <v>87</v>
      </c>
      <c r="CJ7" s="17">
        <v>88</v>
      </c>
      <c r="CK7" s="17">
        <v>89</v>
      </c>
      <c r="CL7" s="17">
        <v>90</v>
      </c>
      <c r="CM7" s="17">
        <v>91</v>
      </c>
      <c r="CN7" s="17">
        <v>92</v>
      </c>
      <c r="CO7" s="17">
        <v>93</v>
      </c>
      <c r="CP7" s="17">
        <v>94</v>
      </c>
      <c r="CQ7" s="17">
        <v>95</v>
      </c>
      <c r="CR7" s="17">
        <v>96</v>
      </c>
      <c r="CS7" s="17">
        <v>97</v>
      </c>
      <c r="CT7" s="17">
        <v>98</v>
      </c>
      <c r="CU7" s="17">
        <v>99</v>
      </c>
      <c r="CV7" s="17">
        <v>100</v>
      </c>
      <c r="CW7" s="17">
        <v>101</v>
      </c>
      <c r="CX7" s="17">
        <v>102</v>
      </c>
      <c r="CY7" s="17">
        <v>103</v>
      </c>
      <c r="CZ7" s="17">
        <v>104</v>
      </c>
      <c r="DA7" s="17">
        <v>105</v>
      </c>
      <c r="DB7" s="17">
        <v>106</v>
      </c>
      <c r="DC7" s="17">
        <v>107</v>
      </c>
      <c r="DD7" s="17">
        <v>108</v>
      </c>
      <c r="DE7" s="17">
        <v>109</v>
      </c>
      <c r="DF7" s="17">
        <v>110</v>
      </c>
      <c r="DG7" s="17">
        <v>111</v>
      </c>
      <c r="DH7" s="17">
        <v>112</v>
      </c>
      <c r="DI7" s="17">
        <v>113</v>
      </c>
      <c r="DJ7" s="17">
        <v>114</v>
      </c>
      <c r="DK7" s="17">
        <v>115</v>
      </c>
      <c r="DL7" s="17">
        <v>116</v>
      </c>
      <c r="DM7" s="17">
        <v>117</v>
      </c>
      <c r="DN7" s="17">
        <v>118</v>
      </c>
      <c r="DO7" s="17">
        <v>119</v>
      </c>
      <c r="DP7" s="17">
        <v>120</v>
      </c>
      <c r="DQ7" s="17">
        <v>121</v>
      </c>
      <c r="DR7" s="17">
        <v>122</v>
      </c>
      <c r="DS7" s="17">
        <v>123</v>
      </c>
      <c r="DT7" s="17">
        <v>124</v>
      </c>
      <c r="DU7" s="17">
        <v>125</v>
      </c>
      <c r="DV7" s="17">
        <v>126</v>
      </c>
      <c r="DW7" s="17">
        <v>127</v>
      </c>
      <c r="DX7" s="17">
        <v>128</v>
      </c>
      <c r="DY7" s="17">
        <v>129</v>
      </c>
      <c r="DZ7" s="17">
        <v>130</v>
      </c>
      <c r="EA7" s="17">
        <v>131</v>
      </c>
      <c r="EB7" s="17">
        <v>132</v>
      </c>
      <c r="EC7" s="17">
        <v>133</v>
      </c>
      <c r="ED7" s="17">
        <v>134</v>
      </c>
      <c r="EE7" s="17">
        <v>135</v>
      </c>
      <c r="EF7" s="17">
        <v>136</v>
      </c>
      <c r="EG7" s="17">
        <v>137</v>
      </c>
      <c r="EH7" s="17">
        <v>138</v>
      </c>
      <c r="EI7" s="17">
        <v>139</v>
      </c>
      <c r="EJ7" s="17">
        <v>140</v>
      </c>
      <c r="EK7" s="17">
        <v>141</v>
      </c>
      <c r="EL7" s="17">
        <v>142</v>
      </c>
      <c r="EM7" s="17">
        <v>143</v>
      </c>
      <c r="EN7" s="17">
        <v>144</v>
      </c>
      <c r="EO7" s="17">
        <v>145</v>
      </c>
      <c r="EP7" s="18">
        <v>146</v>
      </c>
    </row>
    <row r="8" spans="1:146" ht="30.95" customHeight="1">
      <c r="A8" s="19" t="s">
        <v>292</v>
      </c>
      <c r="B8" s="19" t="s">
        <v>293</v>
      </c>
      <c r="C8" s="19" t="s">
        <v>294</v>
      </c>
      <c r="D8" s="20">
        <v>0</v>
      </c>
      <c r="E8" s="20">
        <v>68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82</v>
      </c>
      <c r="O8" s="20">
        <v>0</v>
      </c>
      <c r="P8" s="20">
        <v>0</v>
      </c>
      <c r="Q8" s="20">
        <v>50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82</v>
      </c>
      <c r="X8" s="20">
        <v>0</v>
      </c>
      <c r="Y8" s="20">
        <v>0</v>
      </c>
      <c r="Z8" s="20">
        <v>0</v>
      </c>
      <c r="AA8" s="20">
        <v>0</v>
      </c>
      <c r="AB8" s="20">
        <v>0</v>
      </c>
      <c r="AC8" s="20">
        <v>0</v>
      </c>
      <c r="AD8" s="20">
        <v>0</v>
      </c>
      <c r="AE8" s="20">
        <v>0</v>
      </c>
      <c r="AF8" s="20">
        <v>0</v>
      </c>
      <c r="AG8" s="20">
        <v>0</v>
      </c>
      <c r="AH8" s="20">
        <v>0</v>
      </c>
      <c r="AI8" s="20">
        <v>0</v>
      </c>
      <c r="AJ8" s="20">
        <v>0</v>
      </c>
      <c r="AK8" s="20">
        <v>0</v>
      </c>
      <c r="AL8" s="20">
        <v>0</v>
      </c>
      <c r="AM8" s="20">
        <v>0</v>
      </c>
      <c r="AN8" s="20">
        <v>0</v>
      </c>
      <c r="AO8" s="20">
        <v>0</v>
      </c>
      <c r="AP8" s="20">
        <v>0</v>
      </c>
      <c r="AQ8" s="20">
        <v>0</v>
      </c>
      <c r="AR8" s="20">
        <v>0</v>
      </c>
      <c r="AS8" s="20">
        <v>0</v>
      </c>
      <c r="AT8" s="20">
        <v>0</v>
      </c>
      <c r="AU8" s="20">
        <v>0</v>
      </c>
      <c r="AV8" s="20">
        <v>0</v>
      </c>
      <c r="AW8" s="20">
        <v>0</v>
      </c>
      <c r="AX8" s="20">
        <v>0</v>
      </c>
      <c r="AY8" s="20">
        <v>0</v>
      </c>
      <c r="AZ8" s="20">
        <v>0</v>
      </c>
      <c r="BA8" s="20">
        <v>0</v>
      </c>
      <c r="BB8" s="20">
        <v>0</v>
      </c>
      <c r="BC8" s="20">
        <v>0</v>
      </c>
      <c r="BD8" s="20">
        <v>0</v>
      </c>
      <c r="BE8" s="20">
        <v>0</v>
      </c>
      <c r="BF8" s="20">
        <v>0</v>
      </c>
      <c r="BG8" s="20">
        <v>0</v>
      </c>
      <c r="BH8" s="20">
        <v>0</v>
      </c>
      <c r="BI8" s="20">
        <v>0</v>
      </c>
      <c r="BJ8" s="20">
        <v>0</v>
      </c>
      <c r="BK8" s="20">
        <v>0</v>
      </c>
      <c r="BL8" s="20">
        <v>0</v>
      </c>
      <c r="BM8" s="20">
        <v>0</v>
      </c>
      <c r="BN8" s="20">
        <v>0</v>
      </c>
      <c r="BO8" s="20">
        <v>28</v>
      </c>
      <c r="BP8" s="20">
        <v>0</v>
      </c>
      <c r="BQ8" s="20">
        <v>0</v>
      </c>
      <c r="BR8" s="20">
        <v>0</v>
      </c>
      <c r="BS8" s="20">
        <v>0</v>
      </c>
      <c r="BT8" s="20">
        <v>0</v>
      </c>
      <c r="BU8" s="20">
        <v>0</v>
      </c>
      <c r="BV8" s="20">
        <v>0</v>
      </c>
      <c r="BW8" s="20">
        <v>0</v>
      </c>
      <c r="BX8" s="20">
        <v>0</v>
      </c>
      <c r="BY8" s="20">
        <v>0</v>
      </c>
      <c r="BZ8" s="20">
        <v>0</v>
      </c>
      <c r="CA8" s="20">
        <v>0</v>
      </c>
      <c r="CB8" s="20">
        <v>0</v>
      </c>
      <c r="CC8" s="20">
        <v>0</v>
      </c>
      <c r="CD8" s="20">
        <v>0</v>
      </c>
      <c r="CE8" s="20">
        <v>0</v>
      </c>
      <c r="CF8" s="20">
        <v>0</v>
      </c>
      <c r="CG8" s="20">
        <v>0</v>
      </c>
      <c r="CH8" s="20">
        <v>0</v>
      </c>
      <c r="CI8" s="20">
        <v>0</v>
      </c>
      <c r="CJ8" s="20">
        <v>0</v>
      </c>
      <c r="CK8" s="20">
        <v>0</v>
      </c>
      <c r="CL8" s="20">
        <v>0</v>
      </c>
      <c r="CM8" s="20">
        <v>0</v>
      </c>
      <c r="CN8" s="20">
        <v>0</v>
      </c>
      <c r="CO8" s="20">
        <v>0</v>
      </c>
      <c r="CP8" s="20">
        <v>0</v>
      </c>
      <c r="CQ8" s="20">
        <v>0</v>
      </c>
      <c r="CR8" s="20">
        <v>0</v>
      </c>
      <c r="CS8" s="20">
        <v>0</v>
      </c>
      <c r="CT8" s="20">
        <v>0</v>
      </c>
      <c r="CU8" s="20">
        <v>0</v>
      </c>
      <c r="CV8" s="20">
        <v>0</v>
      </c>
      <c r="CW8" s="20">
        <v>0</v>
      </c>
      <c r="CX8" s="20">
        <v>65</v>
      </c>
      <c r="CY8" s="20">
        <v>0</v>
      </c>
      <c r="CZ8" s="20">
        <v>0</v>
      </c>
      <c r="DA8" s="20">
        <v>0</v>
      </c>
      <c r="DB8" s="20">
        <v>0</v>
      </c>
      <c r="DC8" s="20">
        <v>0</v>
      </c>
      <c r="DD8" s="20">
        <v>0</v>
      </c>
      <c r="DE8" s="20">
        <v>0</v>
      </c>
      <c r="DF8" s="20">
        <v>0</v>
      </c>
      <c r="DG8" s="20">
        <v>0</v>
      </c>
      <c r="DH8" s="20">
        <v>0</v>
      </c>
      <c r="DI8" s="20">
        <v>0</v>
      </c>
      <c r="DJ8" s="20">
        <v>0</v>
      </c>
      <c r="DK8" s="20">
        <v>0</v>
      </c>
      <c r="DL8" s="20">
        <v>0</v>
      </c>
      <c r="DM8" s="20">
        <v>0</v>
      </c>
      <c r="DN8" s="20">
        <v>0</v>
      </c>
      <c r="DO8" s="20">
        <v>0</v>
      </c>
      <c r="DP8" s="20">
        <v>0</v>
      </c>
      <c r="DQ8" s="20">
        <v>0</v>
      </c>
      <c r="DR8" s="20">
        <v>0</v>
      </c>
      <c r="DS8" s="20">
        <v>0</v>
      </c>
      <c r="DT8" s="20">
        <v>0</v>
      </c>
      <c r="DU8" s="20">
        <v>122</v>
      </c>
      <c r="DV8" s="20">
        <v>0</v>
      </c>
      <c r="DW8" s="20">
        <v>0</v>
      </c>
      <c r="DX8" s="20">
        <v>0</v>
      </c>
      <c r="DY8" s="20">
        <v>0</v>
      </c>
      <c r="DZ8" s="20">
        <v>0</v>
      </c>
      <c r="EA8" s="20">
        <v>0</v>
      </c>
      <c r="EB8" s="20">
        <v>496</v>
      </c>
      <c r="EC8" s="20">
        <v>0</v>
      </c>
      <c r="ED8" s="20">
        <v>0</v>
      </c>
      <c r="EE8" s="20">
        <v>0</v>
      </c>
      <c r="EF8" s="20">
        <v>0</v>
      </c>
      <c r="EG8" s="20">
        <v>0</v>
      </c>
      <c r="EH8" s="20">
        <v>0</v>
      </c>
      <c r="EI8" s="20">
        <v>0</v>
      </c>
      <c r="EJ8" s="20">
        <v>0</v>
      </c>
      <c r="EK8" s="20">
        <v>0</v>
      </c>
      <c r="EL8" s="20">
        <v>0</v>
      </c>
      <c r="EM8" s="20">
        <v>0</v>
      </c>
      <c r="EN8" s="20">
        <v>1038</v>
      </c>
      <c r="EO8" s="20">
        <v>0</v>
      </c>
      <c r="EP8" s="21">
        <f>SUM(D8:EO8)</f>
        <v>2031</v>
      </c>
    </row>
    <row r="9" spans="1:146" ht="30.95" customHeight="1">
      <c r="A9" s="22" t="s">
        <v>295</v>
      </c>
      <c r="B9" s="22" t="s">
        <v>296</v>
      </c>
      <c r="C9" s="22" t="s">
        <v>297</v>
      </c>
      <c r="D9" s="23">
        <v>0</v>
      </c>
      <c r="E9" s="23">
        <v>14</v>
      </c>
      <c r="F9" s="23">
        <v>211</v>
      </c>
      <c r="G9" s="23">
        <v>6</v>
      </c>
      <c r="H9" s="23">
        <v>0</v>
      </c>
      <c r="I9" s="23">
        <v>0</v>
      </c>
      <c r="J9" s="23">
        <v>195</v>
      </c>
      <c r="K9" s="23">
        <v>351</v>
      </c>
      <c r="L9" s="23">
        <v>62</v>
      </c>
      <c r="M9" s="23">
        <v>0</v>
      </c>
      <c r="N9" s="23">
        <v>50</v>
      </c>
      <c r="O9" s="23">
        <v>0</v>
      </c>
      <c r="P9" s="23">
        <v>155</v>
      </c>
      <c r="Q9" s="23">
        <v>0</v>
      </c>
      <c r="R9" s="23">
        <v>52</v>
      </c>
      <c r="S9" s="23">
        <v>5</v>
      </c>
      <c r="T9" s="23">
        <v>264</v>
      </c>
      <c r="U9" s="23">
        <v>0</v>
      </c>
      <c r="V9" s="23">
        <v>34</v>
      </c>
      <c r="W9" s="23">
        <v>0</v>
      </c>
      <c r="X9" s="23">
        <v>0</v>
      </c>
      <c r="Y9" s="23">
        <v>0</v>
      </c>
      <c r="Z9" s="23">
        <v>30</v>
      </c>
      <c r="AA9" s="23">
        <v>0</v>
      </c>
      <c r="AB9" s="23">
        <v>21</v>
      </c>
      <c r="AC9" s="23">
        <v>53</v>
      </c>
      <c r="AD9" s="23">
        <v>135</v>
      </c>
      <c r="AE9" s="23">
        <v>296</v>
      </c>
      <c r="AF9" s="23">
        <v>65</v>
      </c>
      <c r="AG9" s="23">
        <v>106</v>
      </c>
      <c r="AH9" s="23">
        <v>0</v>
      </c>
      <c r="AI9" s="23">
        <v>0</v>
      </c>
      <c r="AJ9" s="23">
        <v>0</v>
      </c>
      <c r="AK9" s="23">
        <v>0</v>
      </c>
      <c r="AL9" s="23">
        <v>0</v>
      </c>
      <c r="AM9" s="23">
        <v>96</v>
      </c>
      <c r="AN9" s="23">
        <v>0</v>
      </c>
      <c r="AO9" s="23">
        <v>0</v>
      </c>
      <c r="AP9" s="23">
        <v>0</v>
      </c>
      <c r="AQ9" s="23">
        <v>0</v>
      </c>
      <c r="AR9" s="23">
        <v>0</v>
      </c>
      <c r="AS9" s="23">
        <v>0</v>
      </c>
      <c r="AT9" s="23">
        <v>0</v>
      </c>
      <c r="AU9" s="23">
        <v>0</v>
      </c>
      <c r="AV9" s="23">
        <v>791</v>
      </c>
      <c r="AW9" s="23">
        <v>0</v>
      </c>
      <c r="AX9" s="23">
        <v>537</v>
      </c>
      <c r="AY9" s="23">
        <v>0</v>
      </c>
      <c r="AZ9" s="23">
        <v>0</v>
      </c>
      <c r="BA9" s="23">
        <v>0</v>
      </c>
      <c r="BB9" s="23">
        <v>556</v>
      </c>
      <c r="BC9" s="23">
        <v>39</v>
      </c>
      <c r="BD9" s="23">
        <v>0</v>
      </c>
      <c r="BE9" s="23">
        <v>37</v>
      </c>
      <c r="BF9" s="23">
        <v>0</v>
      </c>
      <c r="BG9" s="23">
        <v>0</v>
      </c>
      <c r="BH9" s="23">
        <v>268</v>
      </c>
      <c r="BI9" s="23">
        <v>300</v>
      </c>
      <c r="BJ9" s="23">
        <v>0</v>
      </c>
      <c r="BK9" s="23">
        <v>109</v>
      </c>
      <c r="BL9" s="23">
        <v>0</v>
      </c>
      <c r="BM9" s="23">
        <v>199</v>
      </c>
      <c r="BN9" s="23">
        <v>0</v>
      </c>
      <c r="BO9" s="23">
        <v>0</v>
      </c>
      <c r="BP9" s="23">
        <v>455</v>
      </c>
      <c r="BQ9" s="23">
        <v>0</v>
      </c>
      <c r="BR9" s="23">
        <v>112</v>
      </c>
      <c r="BS9" s="23">
        <v>331</v>
      </c>
      <c r="BT9" s="23">
        <v>107</v>
      </c>
      <c r="BU9" s="23">
        <v>0</v>
      </c>
      <c r="BV9" s="23">
        <v>0</v>
      </c>
      <c r="BW9" s="23">
        <v>0</v>
      </c>
      <c r="BX9" s="23">
        <v>46</v>
      </c>
      <c r="BY9" s="23">
        <v>39</v>
      </c>
      <c r="BZ9" s="23">
        <v>0</v>
      </c>
      <c r="CA9" s="23">
        <v>22</v>
      </c>
      <c r="CB9" s="23">
        <v>0</v>
      </c>
      <c r="CC9" s="23">
        <v>0</v>
      </c>
      <c r="CD9" s="23">
        <v>301</v>
      </c>
      <c r="CE9" s="23">
        <v>0</v>
      </c>
      <c r="CF9" s="23">
        <v>0</v>
      </c>
      <c r="CG9" s="23">
        <v>1</v>
      </c>
      <c r="CH9" s="23">
        <v>104</v>
      </c>
      <c r="CI9" s="23">
        <v>34</v>
      </c>
      <c r="CJ9" s="23">
        <v>0</v>
      </c>
      <c r="CK9" s="23">
        <v>0</v>
      </c>
      <c r="CL9" s="23">
        <v>0</v>
      </c>
      <c r="CM9" s="23">
        <v>0</v>
      </c>
      <c r="CN9" s="23">
        <v>0</v>
      </c>
      <c r="CO9" s="23">
        <v>0</v>
      </c>
      <c r="CP9" s="23">
        <v>1475</v>
      </c>
      <c r="CQ9" s="23">
        <v>0</v>
      </c>
      <c r="CR9" s="23">
        <v>0</v>
      </c>
      <c r="CS9" s="23">
        <v>457</v>
      </c>
      <c r="CT9" s="23">
        <v>0</v>
      </c>
      <c r="CU9" s="23">
        <v>0</v>
      </c>
      <c r="CV9" s="23">
        <v>0</v>
      </c>
      <c r="CW9" s="23">
        <v>156</v>
      </c>
      <c r="CX9" s="23">
        <v>0</v>
      </c>
      <c r="CY9" s="23">
        <v>0</v>
      </c>
      <c r="CZ9" s="23">
        <v>0</v>
      </c>
      <c r="DA9" s="23">
        <v>435</v>
      </c>
      <c r="DB9" s="23">
        <v>0</v>
      </c>
      <c r="DC9" s="23">
        <v>0</v>
      </c>
      <c r="DD9" s="23">
        <v>246</v>
      </c>
      <c r="DE9" s="23">
        <v>273</v>
      </c>
      <c r="DF9" s="23">
        <v>0</v>
      </c>
      <c r="DG9" s="23">
        <v>87</v>
      </c>
      <c r="DH9" s="23">
        <v>0</v>
      </c>
      <c r="DI9" s="23">
        <v>0</v>
      </c>
      <c r="DJ9" s="23">
        <v>0</v>
      </c>
      <c r="DK9" s="23">
        <v>206</v>
      </c>
      <c r="DL9" s="23">
        <v>0</v>
      </c>
      <c r="DM9" s="23">
        <v>0</v>
      </c>
      <c r="DN9" s="23">
        <v>230</v>
      </c>
      <c r="DO9" s="23">
        <v>0</v>
      </c>
      <c r="DP9" s="23">
        <v>0</v>
      </c>
      <c r="DQ9" s="23">
        <v>16</v>
      </c>
      <c r="DR9" s="23">
        <v>0</v>
      </c>
      <c r="DS9" s="23">
        <v>1528</v>
      </c>
      <c r="DT9" s="23">
        <v>0</v>
      </c>
      <c r="DU9" s="23">
        <v>444</v>
      </c>
      <c r="DV9" s="23">
        <v>0</v>
      </c>
      <c r="DW9" s="23">
        <v>0</v>
      </c>
      <c r="DX9" s="23">
        <v>0</v>
      </c>
      <c r="DY9" s="23">
        <v>0</v>
      </c>
      <c r="DZ9" s="23">
        <v>240</v>
      </c>
      <c r="EA9" s="23">
        <v>52</v>
      </c>
      <c r="EB9" s="23">
        <v>0</v>
      </c>
      <c r="EC9" s="23">
        <v>0</v>
      </c>
      <c r="ED9" s="23">
        <v>11</v>
      </c>
      <c r="EE9" s="23">
        <v>0</v>
      </c>
      <c r="EF9" s="23">
        <v>0</v>
      </c>
      <c r="EG9" s="23">
        <v>3</v>
      </c>
      <c r="EH9" s="23">
        <v>0</v>
      </c>
      <c r="EI9" s="23">
        <v>0</v>
      </c>
      <c r="EJ9" s="23">
        <v>0</v>
      </c>
      <c r="EK9" s="23">
        <v>0</v>
      </c>
      <c r="EL9" s="23">
        <v>0</v>
      </c>
      <c r="EM9" s="23">
        <v>31</v>
      </c>
      <c r="EN9" s="23">
        <v>0</v>
      </c>
      <c r="EO9" s="23">
        <v>0</v>
      </c>
      <c r="EP9" s="24">
        <f t="shared" ref="EP9:EP38" si="6">SUM(D9:EO9)</f>
        <v>12479</v>
      </c>
    </row>
    <row r="10" spans="1:146" ht="30.95" customHeight="1">
      <c r="A10" s="22" t="s">
        <v>295</v>
      </c>
      <c r="B10" s="22" t="s">
        <v>298</v>
      </c>
      <c r="C10" s="22" t="s">
        <v>299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53</v>
      </c>
      <c r="P10" s="23">
        <v>0</v>
      </c>
      <c r="Q10" s="23">
        <v>0</v>
      </c>
      <c r="R10" s="23">
        <v>22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311</v>
      </c>
      <c r="AC10" s="23">
        <v>0</v>
      </c>
      <c r="AD10" s="23">
        <v>516</v>
      </c>
      <c r="AE10" s="23">
        <v>1011</v>
      </c>
      <c r="AF10" s="23">
        <v>311</v>
      </c>
      <c r="AG10" s="23">
        <v>804</v>
      </c>
      <c r="AH10" s="23">
        <v>0</v>
      </c>
      <c r="AI10" s="23">
        <v>0</v>
      </c>
      <c r="AJ10" s="23">
        <v>0</v>
      </c>
      <c r="AK10" s="23">
        <v>0</v>
      </c>
      <c r="AL10" s="23">
        <v>0</v>
      </c>
      <c r="AM10" s="23">
        <v>85</v>
      </c>
      <c r="AN10" s="23">
        <v>0</v>
      </c>
      <c r="AO10" s="23">
        <v>0</v>
      </c>
      <c r="AP10" s="23">
        <v>0</v>
      </c>
      <c r="AQ10" s="23">
        <v>0</v>
      </c>
      <c r="AR10" s="23">
        <v>0</v>
      </c>
      <c r="AS10" s="23">
        <v>0</v>
      </c>
      <c r="AT10" s="23">
        <v>0</v>
      </c>
      <c r="AU10" s="23">
        <v>0</v>
      </c>
      <c r="AV10" s="23">
        <v>627</v>
      </c>
      <c r="AW10" s="23">
        <v>0</v>
      </c>
      <c r="AX10" s="23">
        <v>315</v>
      </c>
      <c r="AY10" s="23">
        <v>0</v>
      </c>
      <c r="AZ10" s="23">
        <v>0</v>
      </c>
      <c r="BA10" s="23">
        <v>0</v>
      </c>
      <c r="BB10" s="23">
        <v>0</v>
      </c>
      <c r="BC10" s="23">
        <v>0</v>
      </c>
      <c r="BD10" s="23">
        <v>0</v>
      </c>
      <c r="BE10" s="23">
        <v>37</v>
      </c>
      <c r="BF10" s="23">
        <v>0</v>
      </c>
      <c r="BG10" s="23">
        <v>0</v>
      </c>
      <c r="BH10" s="23">
        <v>89</v>
      </c>
      <c r="BI10" s="23">
        <v>2800</v>
      </c>
      <c r="BJ10" s="23">
        <v>0</v>
      </c>
      <c r="BK10" s="23">
        <v>0</v>
      </c>
      <c r="BL10" s="23">
        <v>0</v>
      </c>
      <c r="BM10" s="23">
        <v>127</v>
      </c>
      <c r="BN10" s="23">
        <v>80</v>
      </c>
      <c r="BO10" s="23">
        <v>540</v>
      </c>
      <c r="BP10" s="23">
        <v>0</v>
      </c>
      <c r="BQ10" s="23">
        <v>0</v>
      </c>
      <c r="BR10" s="23">
        <v>196</v>
      </c>
      <c r="BS10" s="23">
        <v>248</v>
      </c>
      <c r="BT10" s="23">
        <v>160</v>
      </c>
      <c r="BU10" s="23">
        <v>0</v>
      </c>
      <c r="BV10" s="23">
        <v>0</v>
      </c>
      <c r="BW10" s="23">
        <v>0</v>
      </c>
      <c r="BX10" s="23">
        <v>414</v>
      </c>
      <c r="BY10" s="23">
        <v>65</v>
      </c>
      <c r="BZ10" s="23">
        <v>0</v>
      </c>
      <c r="CA10" s="23">
        <v>210</v>
      </c>
      <c r="CB10" s="23">
        <v>0</v>
      </c>
      <c r="CC10" s="23">
        <v>0</v>
      </c>
      <c r="CD10" s="23">
        <v>462</v>
      </c>
      <c r="CE10" s="23">
        <v>0</v>
      </c>
      <c r="CF10" s="23">
        <v>0</v>
      </c>
      <c r="CG10" s="23">
        <v>194</v>
      </c>
      <c r="CH10" s="23">
        <v>217</v>
      </c>
      <c r="CI10" s="23">
        <v>116</v>
      </c>
      <c r="CJ10" s="23">
        <v>0</v>
      </c>
      <c r="CK10" s="23">
        <v>0</v>
      </c>
      <c r="CL10" s="23">
        <v>0</v>
      </c>
      <c r="CM10" s="23">
        <v>0</v>
      </c>
      <c r="CN10" s="23">
        <v>261</v>
      </c>
      <c r="CO10" s="23">
        <v>0</v>
      </c>
      <c r="CP10" s="23">
        <v>262</v>
      </c>
      <c r="CQ10" s="23">
        <v>0</v>
      </c>
      <c r="CR10" s="23">
        <v>0</v>
      </c>
      <c r="CS10" s="23">
        <v>0</v>
      </c>
      <c r="CT10" s="23">
        <v>63</v>
      </c>
      <c r="CU10" s="23">
        <v>0</v>
      </c>
      <c r="CV10" s="23">
        <v>0</v>
      </c>
      <c r="CW10" s="23">
        <v>160</v>
      </c>
      <c r="CX10" s="23">
        <v>0</v>
      </c>
      <c r="CY10" s="23">
        <v>0</v>
      </c>
      <c r="CZ10" s="23">
        <v>0</v>
      </c>
      <c r="DA10" s="23">
        <v>0</v>
      </c>
      <c r="DB10" s="23">
        <v>0</v>
      </c>
      <c r="DC10" s="23">
        <v>0</v>
      </c>
      <c r="DD10" s="23">
        <v>217</v>
      </c>
      <c r="DE10" s="23">
        <v>0</v>
      </c>
      <c r="DF10" s="23">
        <v>0</v>
      </c>
      <c r="DG10" s="23">
        <v>0</v>
      </c>
      <c r="DH10" s="23">
        <v>329</v>
      </c>
      <c r="DI10" s="23">
        <v>0</v>
      </c>
      <c r="DJ10" s="23">
        <v>0</v>
      </c>
      <c r="DK10" s="23">
        <v>527</v>
      </c>
      <c r="DL10" s="23">
        <v>0</v>
      </c>
      <c r="DM10" s="23">
        <v>0</v>
      </c>
      <c r="DN10" s="23">
        <v>770</v>
      </c>
      <c r="DO10" s="23">
        <v>0</v>
      </c>
      <c r="DP10" s="23">
        <v>0</v>
      </c>
      <c r="DQ10" s="23">
        <v>117</v>
      </c>
      <c r="DR10" s="23">
        <v>0</v>
      </c>
      <c r="DS10" s="23">
        <v>286</v>
      </c>
      <c r="DT10" s="23">
        <v>0</v>
      </c>
      <c r="DU10" s="23">
        <v>697</v>
      </c>
      <c r="DV10" s="23">
        <v>0</v>
      </c>
      <c r="DW10" s="23">
        <v>0</v>
      </c>
      <c r="DX10" s="23">
        <v>0</v>
      </c>
      <c r="DY10" s="23">
        <v>0</v>
      </c>
      <c r="DZ10" s="23">
        <v>0</v>
      </c>
      <c r="EA10" s="23">
        <v>206</v>
      </c>
      <c r="EB10" s="23">
        <v>0</v>
      </c>
      <c r="EC10" s="23">
        <v>0</v>
      </c>
      <c r="ED10" s="23">
        <v>0</v>
      </c>
      <c r="EE10" s="23">
        <v>0</v>
      </c>
      <c r="EF10" s="23">
        <v>0</v>
      </c>
      <c r="EG10" s="23">
        <v>0</v>
      </c>
      <c r="EH10" s="23">
        <v>0</v>
      </c>
      <c r="EI10" s="23">
        <v>0</v>
      </c>
      <c r="EJ10" s="23">
        <v>0</v>
      </c>
      <c r="EK10" s="23">
        <v>0</v>
      </c>
      <c r="EL10" s="23">
        <v>0</v>
      </c>
      <c r="EM10" s="23">
        <v>0</v>
      </c>
      <c r="EN10" s="23">
        <v>0</v>
      </c>
      <c r="EO10" s="23">
        <v>0</v>
      </c>
      <c r="EP10" s="24">
        <f t="shared" si="6"/>
        <v>13905</v>
      </c>
    </row>
    <row r="11" spans="1:146" ht="30.95" customHeight="1">
      <c r="A11" s="22" t="s">
        <v>300</v>
      </c>
      <c r="B11" s="22" t="s">
        <v>301</v>
      </c>
      <c r="C11" s="22" t="s">
        <v>302</v>
      </c>
      <c r="D11" s="23">
        <v>0</v>
      </c>
      <c r="E11" s="23">
        <v>32</v>
      </c>
      <c r="F11" s="23">
        <v>767</v>
      </c>
      <c r="G11" s="23">
        <v>0</v>
      </c>
      <c r="H11" s="23">
        <v>0</v>
      </c>
      <c r="I11" s="23">
        <v>0</v>
      </c>
      <c r="J11" s="23">
        <v>0</v>
      </c>
      <c r="K11" s="23">
        <v>67</v>
      </c>
      <c r="L11" s="23">
        <v>30</v>
      </c>
      <c r="M11" s="23">
        <v>0</v>
      </c>
      <c r="N11" s="23">
        <v>101</v>
      </c>
      <c r="O11" s="23">
        <v>0</v>
      </c>
      <c r="P11" s="23">
        <v>1968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7</v>
      </c>
      <c r="X11" s="23">
        <v>0</v>
      </c>
      <c r="Y11" s="23">
        <v>0</v>
      </c>
      <c r="Z11" s="23">
        <v>286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0</v>
      </c>
      <c r="AM11" s="23">
        <v>9</v>
      </c>
      <c r="AN11" s="23">
        <v>0</v>
      </c>
      <c r="AO11" s="23">
        <v>0</v>
      </c>
      <c r="AP11" s="23">
        <v>0</v>
      </c>
      <c r="AQ11" s="23">
        <v>0</v>
      </c>
      <c r="AR11" s="23">
        <v>0</v>
      </c>
      <c r="AS11" s="23">
        <v>0</v>
      </c>
      <c r="AT11" s="23">
        <v>128</v>
      </c>
      <c r="AU11" s="23">
        <v>7</v>
      </c>
      <c r="AV11" s="23">
        <v>0</v>
      </c>
      <c r="AW11" s="23">
        <v>0</v>
      </c>
      <c r="AX11" s="23">
        <v>0</v>
      </c>
      <c r="AY11" s="23">
        <v>0</v>
      </c>
      <c r="AZ11" s="23">
        <v>0</v>
      </c>
      <c r="BA11" s="23">
        <v>0</v>
      </c>
      <c r="BB11" s="23">
        <v>0</v>
      </c>
      <c r="BC11" s="23">
        <v>72</v>
      </c>
      <c r="BD11" s="23">
        <v>20</v>
      </c>
      <c r="BE11" s="23">
        <v>0</v>
      </c>
      <c r="BF11" s="23">
        <v>0</v>
      </c>
      <c r="BG11" s="23">
        <v>0</v>
      </c>
      <c r="BH11" s="23">
        <v>0</v>
      </c>
      <c r="BI11" s="23">
        <v>0</v>
      </c>
      <c r="BJ11" s="23">
        <v>0</v>
      </c>
      <c r="BK11" s="23">
        <v>0</v>
      </c>
      <c r="BL11" s="23">
        <v>0</v>
      </c>
      <c r="BM11" s="23">
        <v>4</v>
      </c>
      <c r="BN11" s="23">
        <v>0</v>
      </c>
      <c r="BO11" s="23">
        <v>0</v>
      </c>
      <c r="BP11" s="23">
        <v>0</v>
      </c>
      <c r="BQ11" s="23">
        <v>0</v>
      </c>
      <c r="BR11" s="23">
        <v>1260</v>
      </c>
      <c r="BS11" s="23">
        <v>0</v>
      </c>
      <c r="BT11" s="23">
        <v>0</v>
      </c>
      <c r="BU11" s="23">
        <v>0</v>
      </c>
      <c r="BV11" s="23">
        <v>0</v>
      </c>
      <c r="BW11" s="23">
        <v>0</v>
      </c>
      <c r="BX11" s="23">
        <v>0</v>
      </c>
      <c r="BY11" s="23">
        <v>0</v>
      </c>
      <c r="BZ11" s="23">
        <v>85</v>
      </c>
      <c r="CA11" s="23">
        <v>0</v>
      </c>
      <c r="CB11" s="23">
        <v>0</v>
      </c>
      <c r="CC11" s="23">
        <v>0</v>
      </c>
      <c r="CD11" s="23">
        <v>377</v>
      </c>
      <c r="CE11" s="23">
        <v>0</v>
      </c>
      <c r="CF11" s="23">
        <v>0</v>
      </c>
      <c r="CG11" s="23">
        <v>0</v>
      </c>
      <c r="CH11" s="23">
        <v>0</v>
      </c>
      <c r="CI11" s="23">
        <v>0</v>
      </c>
      <c r="CJ11" s="23">
        <v>0</v>
      </c>
      <c r="CK11" s="23">
        <v>0</v>
      </c>
      <c r="CL11" s="23">
        <v>0</v>
      </c>
      <c r="CM11" s="23">
        <v>0</v>
      </c>
      <c r="CN11" s="23">
        <v>0</v>
      </c>
      <c r="CO11" s="23">
        <v>0</v>
      </c>
      <c r="CP11" s="23">
        <v>0</v>
      </c>
      <c r="CQ11" s="23">
        <v>15</v>
      </c>
      <c r="CR11" s="23">
        <v>44</v>
      </c>
      <c r="CS11" s="23">
        <v>20</v>
      </c>
      <c r="CT11" s="23">
        <v>0</v>
      </c>
      <c r="CU11" s="23">
        <v>15</v>
      </c>
      <c r="CV11" s="23">
        <v>0</v>
      </c>
      <c r="CW11" s="23">
        <v>0</v>
      </c>
      <c r="CX11" s="23">
        <v>0</v>
      </c>
      <c r="CY11" s="23">
        <v>0</v>
      </c>
      <c r="CZ11" s="23">
        <v>0</v>
      </c>
      <c r="DA11" s="23">
        <v>0</v>
      </c>
      <c r="DB11" s="23">
        <v>0</v>
      </c>
      <c r="DC11" s="23">
        <v>0</v>
      </c>
      <c r="DD11" s="23">
        <v>0</v>
      </c>
      <c r="DE11" s="23">
        <v>0</v>
      </c>
      <c r="DF11" s="23">
        <v>0</v>
      </c>
      <c r="DG11" s="23">
        <v>0</v>
      </c>
      <c r="DH11" s="23">
        <v>0</v>
      </c>
      <c r="DI11" s="23">
        <v>0</v>
      </c>
      <c r="DJ11" s="23">
        <v>0</v>
      </c>
      <c r="DK11" s="23">
        <v>153</v>
      </c>
      <c r="DL11" s="23">
        <v>0</v>
      </c>
      <c r="DM11" s="23">
        <v>0</v>
      </c>
      <c r="DN11" s="23">
        <v>0</v>
      </c>
      <c r="DO11" s="23">
        <v>0</v>
      </c>
      <c r="DP11" s="23">
        <v>0</v>
      </c>
      <c r="DQ11" s="23">
        <v>0</v>
      </c>
      <c r="DR11" s="23">
        <v>0</v>
      </c>
      <c r="DS11" s="23">
        <v>0</v>
      </c>
      <c r="DT11" s="23">
        <v>130</v>
      </c>
      <c r="DU11" s="23">
        <v>0</v>
      </c>
      <c r="DV11" s="23">
        <v>0</v>
      </c>
      <c r="DW11" s="23">
        <v>10</v>
      </c>
      <c r="DX11" s="23">
        <v>0</v>
      </c>
      <c r="DY11" s="23">
        <v>33</v>
      </c>
      <c r="DZ11" s="23">
        <v>0</v>
      </c>
      <c r="EA11" s="23">
        <v>0</v>
      </c>
      <c r="EB11" s="23">
        <v>0</v>
      </c>
      <c r="EC11" s="23">
        <v>0</v>
      </c>
      <c r="ED11" s="23">
        <v>0</v>
      </c>
      <c r="EE11" s="23">
        <v>0</v>
      </c>
      <c r="EF11" s="23">
        <v>0</v>
      </c>
      <c r="EG11" s="23">
        <v>0</v>
      </c>
      <c r="EH11" s="23">
        <v>0</v>
      </c>
      <c r="EI11" s="23">
        <v>0</v>
      </c>
      <c r="EJ11" s="23">
        <v>0</v>
      </c>
      <c r="EK11" s="23">
        <v>0</v>
      </c>
      <c r="EL11" s="23">
        <v>0</v>
      </c>
      <c r="EM11" s="23">
        <v>0</v>
      </c>
      <c r="EN11" s="23">
        <v>0</v>
      </c>
      <c r="EO11" s="23">
        <v>4</v>
      </c>
      <c r="EP11" s="24">
        <f t="shared" si="6"/>
        <v>5644</v>
      </c>
    </row>
    <row r="12" spans="1:146" ht="30.95" customHeight="1">
      <c r="A12" s="22" t="s">
        <v>303</v>
      </c>
      <c r="B12" s="22" t="s">
        <v>304</v>
      </c>
      <c r="C12" s="22" t="s">
        <v>305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92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3</v>
      </c>
      <c r="U12" s="23">
        <v>0</v>
      </c>
      <c r="V12" s="23">
        <v>0</v>
      </c>
      <c r="W12" s="23">
        <v>139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0</v>
      </c>
      <c r="AY12" s="23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3">
        <v>0</v>
      </c>
      <c r="BT12" s="23">
        <v>0</v>
      </c>
      <c r="BU12" s="23">
        <v>0</v>
      </c>
      <c r="BV12" s="23">
        <v>0</v>
      </c>
      <c r="BW12" s="23">
        <v>0</v>
      </c>
      <c r="BX12" s="23">
        <v>0</v>
      </c>
      <c r="BY12" s="23">
        <v>0</v>
      </c>
      <c r="BZ12" s="23">
        <v>0</v>
      </c>
      <c r="CA12" s="23">
        <v>0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23">
        <v>0</v>
      </c>
      <c r="CI12" s="23">
        <v>0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3">
        <v>0</v>
      </c>
      <c r="CQ12" s="23">
        <v>0</v>
      </c>
      <c r="CR12" s="23">
        <v>0</v>
      </c>
      <c r="CS12" s="23">
        <v>0</v>
      </c>
      <c r="CT12" s="23">
        <v>0</v>
      </c>
      <c r="CU12" s="23">
        <v>0</v>
      </c>
      <c r="CV12" s="23">
        <v>0</v>
      </c>
      <c r="CW12" s="23">
        <v>0</v>
      </c>
      <c r="CX12" s="23">
        <v>0</v>
      </c>
      <c r="CY12" s="23">
        <v>0</v>
      </c>
      <c r="CZ12" s="23">
        <v>0</v>
      </c>
      <c r="DA12" s="23">
        <v>0</v>
      </c>
      <c r="DB12" s="23">
        <v>0</v>
      </c>
      <c r="DC12" s="23">
        <v>0</v>
      </c>
      <c r="DD12" s="23">
        <v>0</v>
      </c>
      <c r="DE12" s="23">
        <v>0</v>
      </c>
      <c r="DF12" s="23">
        <v>0</v>
      </c>
      <c r="DG12" s="23">
        <v>0</v>
      </c>
      <c r="DH12" s="23">
        <v>0</v>
      </c>
      <c r="DI12" s="23">
        <v>0</v>
      </c>
      <c r="DJ12" s="23">
        <v>0</v>
      </c>
      <c r="DK12" s="23">
        <v>0</v>
      </c>
      <c r="DL12" s="23">
        <v>0</v>
      </c>
      <c r="DM12" s="23">
        <v>0</v>
      </c>
      <c r="DN12" s="23">
        <v>0</v>
      </c>
      <c r="DO12" s="23">
        <v>0</v>
      </c>
      <c r="DP12" s="23">
        <v>0</v>
      </c>
      <c r="DQ12" s="23">
        <v>0</v>
      </c>
      <c r="DR12" s="23">
        <v>0</v>
      </c>
      <c r="DS12" s="23">
        <v>0</v>
      </c>
      <c r="DT12" s="23">
        <v>0</v>
      </c>
      <c r="DU12" s="23">
        <v>0</v>
      </c>
      <c r="DV12" s="23">
        <v>0</v>
      </c>
      <c r="DW12" s="23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0</v>
      </c>
      <c r="EE12" s="23">
        <v>0</v>
      </c>
      <c r="EF12" s="23">
        <v>0</v>
      </c>
      <c r="EG12" s="23">
        <v>0</v>
      </c>
      <c r="EH12" s="23">
        <v>0</v>
      </c>
      <c r="EI12" s="23">
        <v>0</v>
      </c>
      <c r="EJ12" s="23">
        <v>0</v>
      </c>
      <c r="EK12" s="23">
        <v>0</v>
      </c>
      <c r="EL12" s="23">
        <v>0</v>
      </c>
      <c r="EM12" s="23">
        <v>0</v>
      </c>
      <c r="EN12" s="23">
        <v>0</v>
      </c>
      <c r="EO12" s="23">
        <v>0</v>
      </c>
      <c r="EP12" s="24">
        <f t="shared" si="6"/>
        <v>234</v>
      </c>
    </row>
    <row r="13" spans="1:146" ht="30.95" customHeight="1">
      <c r="A13" s="22" t="s">
        <v>306</v>
      </c>
      <c r="B13" s="22" t="s">
        <v>307</v>
      </c>
      <c r="C13" s="22" t="s">
        <v>308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988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3">
        <v>0</v>
      </c>
      <c r="AG13" s="23">
        <v>0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0</v>
      </c>
      <c r="AN13" s="23">
        <v>0</v>
      </c>
      <c r="AO13" s="23">
        <v>0</v>
      </c>
      <c r="AP13" s="23">
        <v>0</v>
      </c>
      <c r="AQ13" s="23">
        <v>0</v>
      </c>
      <c r="AR13" s="23">
        <v>0</v>
      </c>
      <c r="AS13" s="23">
        <v>0</v>
      </c>
      <c r="AT13" s="23">
        <v>0</v>
      </c>
      <c r="AU13" s="23">
        <v>0</v>
      </c>
      <c r="AV13" s="23">
        <v>0</v>
      </c>
      <c r="AW13" s="23">
        <v>0</v>
      </c>
      <c r="AX13" s="23">
        <v>0</v>
      </c>
      <c r="AY13" s="23">
        <v>171</v>
      </c>
      <c r="AZ13" s="23">
        <v>0</v>
      </c>
      <c r="BA13" s="23">
        <v>0</v>
      </c>
      <c r="BB13" s="23">
        <v>0</v>
      </c>
      <c r="BC13" s="23">
        <v>0</v>
      </c>
      <c r="BD13" s="23">
        <v>0</v>
      </c>
      <c r="BE13" s="23">
        <v>0</v>
      </c>
      <c r="BF13" s="23">
        <v>0</v>
      </c>
      <c r="BG13" s="23">
        <v>0</v>
      </c>
      <c r="BH13" s="23">
        <v>0</v>
      </c>
      <c r="BI13" s="23">
        <v>0</v>
      </c>
      <c r="BJ13" s="23">
        <v>752</v>
      </c>
      <c r="BK13" s="23">
        <v>0</v>
      </c>
      <c r="BL13" s="23">
        <v>0</v>
      </c>
      <c r="BM13" s="23">
        <v>0</v>
      </c>
      <c r="BN13" s="23">
        <v>0</v>
      </c>
      <c r="BO13" s="23">
        <v>0</v>
      </c>
      <c r="BP13" s="23">
        <v>0</v>
      </c>
      <c r="BQ13" s="23">
        <v>0</v>
      </c>
      <c r="BR13" s="23">
        <v>0</v>
      </c>
      <c r="BS13" s="23">
        <v>0</v>
      </c>
      <c r="BT13" s="23">
        <v>0</v>
      </c>
      <c r="BU13" s="23">
        <v>0</v>
      </c>
      <c r="BV13" s="23">
        <v>317</v>
      </c>
      <c r="BW13" s="23">
        <v>0</v>
      </c>
      <c r="BX13" s="23">
        <v>0</v>
      </c>
      <c r="BY13" s="23">
        <v>0</v>
      </c>
      <c r="BZ13" s="23">
        <v>0</v>
      </c>
      <c r="CA13" s="23">
        <v>0</v>
      </c>
      <c r="CB13" s="23">
        <v>0</v>
      </c>
      <c r="CC13" s="23">
        <v>0</v>
      </c>
      <c r="CD13" s="23">
        <v>0</v>
      </c>
      <c r="CE13" s="23">
        <v>61</v>
      </c>
      <c r="CF13" s="23">
        <v>0</v>
      </c>
      <c r="CG13" s="23">
        <v>0</v>
      </c>
      <c r="CH13" s="23">
        <v>0</v>
      </c>
      <c r="CI13" s="23">
        <v>0</v>
      </c>
      <c r="CJ13" s="23">
        <v>0</v>
      </c>
      <c r="CK13" s="23">
        <v>0</v>
      </c>
      <c r="CL13" s="23">
        <v>0</v>
      </c>
      <c r="CM13" s="23">
        <v>0</v>
      </c>
      <c r="CN13" s="23">
        <v>0</v>
      </c>
      <c r="CO13" s="23">
        <v>320</v>
      </c>
      <c r="CP13" s="23">
        <v>0</v>
      </c>
      <c r="CQ13" s="23">
        <v>0</v>
      </c>
      <c r="CR13" s="23">
        <v>0</v>
      </c>
      <c r="CS13" s="23">
        <v>0</v>
      </c>
      <c r="CT13" s="23">
        <v>0</v>
      </c>
      <c r="CU13" s="23">
        <v>0</v>
      </c>
      <c r="CV13" s="23">
        <v>0</v>
      </c>
      <c r="CW13" s="23">
        <v>0</v>
      </c>
      <c r="CX13" s="23">
        <v>0</v>
      </c>
      <c r="CY13" s="23">
        <v>0</v>
      </c>
      <c r="CZ13" s="23">
        <v>0</v>
      </c>
      <c r="DA13" s="23">
        <v>0</v>
      </c>
      <c r="DB13" s="23">
        <v>854</v>
      </c>
      <c r="DC13" s="23">
        <v>0</v>
      </c>
      <c r="DD13" s="23">
        <v>0</v>
      </c>
      <c r="DE13" s="23">
        <v>0</v>
      </c>
      <c r="DF13" s="23">
        <v>47</v>
      </c>
      <c r="DG13" s="23">
        <v>0</v>
      </c>
      <c r="DH13" s="23">
        <v>0</v>
      </c>
      <c r="DI13" s="23">
        <v>0</v>
      </c>
      <c r="DJ13" s="23">
        <v>0</v>
      </c>
      <c r="DK13" s="23">
        <v>0</v>
      </c>
      <c r="DL13" s="23">
        <v>0</v>
      </c>
      <c r="DM13" s="23">
        <v>0</v>
      </c>
      <c r="DN13" s="23">
        <v>0</v>
      </c>
      <c r="DO13" s="23">
        <v>425</v>
      </c>
      <c r="DP13" s="23">
        <v>0</v>
      </c>
      <c r="DQ13" s="23">
        <v>0</v>
      </c>
      <c r="DR13" s="23">
        <v>0</v>
      </c>
      <c r="DS13" s="23">
        <v>0</v>
      </c>
      <c r="DT13" s="23">
        <v>0</v>
      </c>
      <c r="DU13" s="23">
        <v>0</v>
      </c>
      <c r="DV13" s="23">
        <v>0</v>
      </c>
      <c r="DW13" s="23">
        <v>0</v>
      </c>
      <c r="DX13" s="23">
        <v>0</v>
      </c>
      <c r="DY13" s="23">
        <v>0</v>
      </c>
      <c r="DZ13" s="23">
        <v>0</v>
      </c>
      <c r="EA13" s="23">
        <v>0</v>
      </c>
      <c r="EB13" s="23">
        <v>0</v>
      </c>
      <c r="EC13" s="23">
        <v>0</v>
      </c>
      <c r="ED13" s="23">
        <v>0</v>
      </c>
      <c r="EE13" s="23">
        <v>0</v>
      </c>
      <c r="EF13" s="23">
        <v>0</v>
      </c>
      <c r="EG13" s="23">
        <v>0</v>
      </c>
      <c r="EH13" s="23">
        <v>0</v>
      </c>
      <c r="EI13" s="23">
        <v>0</v>
      </c>
      <c r="EJ13" s="23">
        <v>0</v>
      </c>
      <c r="EK13" s="23">
        <v>0</v>
      </c>
      <c r="EL13" s="23">
        <v>0</v>
      </c>
      <c r="EM13" s="23">
        <v>0</v>
      </c>
      <c r="EN13" s="23">
        <v>0</v>
      </c>
      <c r="EO13" s="23">
        <v>0</v>
      </c>
      <c r="EP13" s="24">
        <f t="shared" si="6"/>
        <v>3935</v>
      </c>
    </row>
    <row r="14" spans="1:146" ht="30.95" customHeight="1">
      <c r="A14" s="22" t="s">
        <v>309</v>
      </c>
      <c r="B14" s="22" t="s">
        <v>310</v>
      </c>
      <c r="C14" s="22" t="s">
        <v>311</v>
      </c>
      <c r="D14" s="23">
        <v>0</v>
      </c>
      <c r="E14" s="23">
        <v>0</v>
      </c>
      <c r="F14" s="23">
        <v>0</v>
      </c>
      <c r="G14" s="23">
        <v>0</v>
      </c>
      <c r="H14" s="23">
        <v>184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2919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23</v>
      </c>
      <c r="AA14" s="23">
        <v>0</v>
      </c>
      <c r="AB14" s="23">
        <v>0</v>
      </c>
      <c r="AC14" s="23">
        <v>0</v>
      </c>
      <c r="AD14" s="23">
        <v>0</v>
      </c>
      <c r="AE14" s="23">
        <v>0</v>
      </c>
      <c r="AF14" s="23">
        <v>0</v>
      </c>
      <c r="AG14" s="23">
        <v>0</v>
      </c>
      <c r="AH14" s="23">
        <v>0</v>
      </c>
      <c r="AI14" s="23">
        <v>0</v>
      </c>
      <c r="AJ14" s="23">
        <v>0</v>
      </c>
      <c r="AK14" s="23">
        <v>0</v>
      </c>
      <c r="AL14" s="23">
        <v>0</v>
      </c>
      <c r="AM14" s="23">
        <v>0</v>
      </c>
      <c r="AN14" s="23">
        <v>0</v>
      </c>
      <c r="AO14" s="23">
        <v>0</v>
      </c>
      <c r="AP14" s="23">
        <v>0</v>
      </c>
      <c r="AQ14" s="23">
        <v>0</v>
      </c>
      <c r="AR14" s="23">
        <v>0</v>
      </c>
      <c r="AS14" s="23">
        <v>0</v>
      </c>
      <c r="AT14" s="23">
        <v>0</v>
      </c>
      <c r="AU14" s="23">
        <v>0</v>
      </c>
      <c r="AV14" s="23">
        <v>0</v>
      </c>
      <c r="AW14" s="23">
        <v>0</v>
      </c>
      <c r="AX14" s="23">
        <v>0</v>
      </c>
      <c r="AY14" s="23">
        <v>0</v>
      </c>
      <c r="AZ14" s="23">
        <v>0</v>
      </c>
      <c r="BA14" s="23">
        <v>0</v>
      </c>
      <c r="BB14" s="23">
        <v>0</v>
      </c>
      <c r="BC14" s="23">
        <v>0</v>
      </c>
      <c r="BD14" s="23">
        <v>0</v>
      </c>
      <c r="BE14" s="23">
        <v>0</v>
      </c>
      <c r="BF14" s="23">
        <v>0</v>
      </c>
      <c r="BG14" s="23">
        <v>0</v>
      </c>
      <c r="BH14" s="23">
        <v>0</v>
      </c>
      <c r="BI14" s="23">
        <v>0</v>
      </c>
      <c r="BJ14" s="23">
        <v>0</v>
      </c>
      <c r="BK14" s="23">
        <v>0</v>
      </c>
      <c r="BL14" s="23">
        <v>0</v>
      </c>
      <c r="BM14" s="23">
        <v>0</v>
      </c>
      <c r="BN14" s="23">
        <v>0</v>
      </c>
      <c r="BO14" s="23">
        <v>0</v>
      </c>
      <c r="BP14" s="23">
        <v>0</v>
      </c>
      <c r="BQ14" s="23">
        <v>0</v>
      </c>
      <c r="BR14" s="23">
        <v>0</v>
      </c>
      <c r="BS14" s="23">
        <v>0</v>
      </c>
      <c r="BT14" s="23">
        <v>0</v>
      </c>
      <c r="BU14" s="23">
        <v>0</v>
      </c>
      <c r="BV14" s="23">
        <v>0</v>
      </c>
      <c r="BW14" s="23">
        <v>0</v>
      </c>
      <c r="BX14" s="23">
        <v>0</v>
      </c>
      <c r="BY14" s="23">
        <v>0</v>
      </c>
      <c r="BZ14" s="23">
        <v>0</v>
      </c>
      <c r="CA14" s="23">
        <v>0</v>
      </c>
      <c r="CB14" s="23">
        <v>0</v>
      </c>
      <c r="CC14" s="23">
        <v>0</v>
      </c>
      <c r="CD14" s="23">
        <v>0</v>
      </c>
      <c r="CE14" s="23">
        <v>0</v>
      </c>
      <c r="CF14" s="23">
        <v>0</v>
      </c>
      <c r="CG14" s="23">
        <v>0</v>
      </c>
      <c r="CH14" s="23">
        <v>0</v>
      </c>
      <c r="CI14" s="23">
        <v>0</v>
      </c>
      <c r="CJ14" s="23">
        <v>0</v>
      </c>
      <c r="CK14" s="23">
        <v>0</v>
      </c>
      <c r="CL14" s="23">
        <v>0</v>
      </c>
      <c r="CM14" s="23">
        <v>0</v>
      </c>
      <c r="CN14" s="23">
        <v>0</v>
      </c>
      <c r="CO14" s="23">
        <v>0</v>
      </c>
      <c r="CP14" s="23">
        <v>0</v>
      </c>
      <c r="CQ14" s="23">
        <v>0</v>
      </c>
      <c r="CR14" s="23">
        <v>0</v>
      </c>
      <c r="CS14" s="23">
        <v>0</v>
      </c>
      <c r="CT14" s="23">
        <v>0</v>
      </c>
      <c r="CU14" s="23">
        <v>0</v>
      </c>
      <c r="CV14" s="23">
        <v>0</v>
      </c>
      <c r="CW14" s="23">
        <v>0</v>
      </c>
      <c r="CX14" s="23">
        <v>0</v>
      </c>
      <c r="CY14" s="23">
        <v>0</v>
      </c>
      <c r="CZ14" s="23">
        <v>0</v>
      </c>
      <c r="DA14" s="23">
        <v>0</v>
      </c>
      <c r="DB14" s="23">
        <v>0</v>
      </c>
      <c r="DC14" s="23">
        <v>0</v>
      </c>
      <c r="DD14" s="23">
        <v>0</v>
      </c>
      <c r="DE14" s="23">
        <v>0</v>
      </c>
      <c r="DF14" s="23">
        <v>0</v>
      </c>
      <c r="DG14" s="23">
        <v>0</v>
      </c>
      <c r="DH14" s="23">
        <v>0</v>
      </c>
      <c r="DI14" s="23">
        <v>0</v>
      </c>
      <c r="DJ14" s="23">
        <v>0</v>
      </c>
      <c r="DK14" s="23">
        <v>0</v>
      </c>
      <c r="DL14" s="23">
        <v>0</v>
      </c>
      <c r="DM14" s="23">
        <v>0</v>
      </c>
      <c r="DN14" s="23">
        <v>0</v>
      </c>
      <c r="DO14" s="23">
        <v>0</v>
      </c>
      <c r="DP14" s="23">
        <v>0</v>
      </c>
      <c r="DQ14" s="23">
        <v>0</v>
      </c>
      <c r="DR14" s="23">
        <v>0</v>
      </c>
      <c r="DS14" s="23">
        <v>0</v>
      </c>
      <c r="DT14" s="23">
        <v>0</v>
      </c>
      <c r="DU14" s="23">
        <v>0</v>
      </c>
      <c r="DV14" s="23">
        <v>0</v>
      </c>
      <c r="DW14" s="23">
        <v>0</v>
      </c>
      <c r="DX14" s="23">
        <v>0</v>
      </c>
      <c r="DY14" s="23">
        <v>0</v>
      </c>
      <c r="DZ14" s="23">
        <v>0</v>
      </c>
      <c r="EA14" s="23">
        <v>0</v>
      </c>
      <c r="EB14" s="23">
        <v>0</v>
      </c>
      <c r="EC14" s="23">
        <v>0</v>
      </c>
      <c r="ED14" s="23">
        <v>0</v>
      </c>
      <c r="EE14" s="23">
        <v>0</v>
      </c>
      <c r="EF14" s="23">
        <v>0</v>
      </c>
      <c r="EG14" s="23">
        <v>0</v>
      </c>
      <c r="EH14" s="23">
        <v>0</v>
      </c>
      <c r="EI14" s="23">
        <v>0</v>
      </c>
      <c r="EJ14" s="23">
        <v>0</v>
      </c>
      <c r="EK14" s="23">
        <v>0</v>
      </c>
      <c r="EL14" s="23">
        <v>0</v>
      </c>
      <c r="EM14" s="23">
        <v>0</v>
      </c>
      <c r="EN14" s="23">
        <v>0</v>
      </c>
      <c r="EO14" s="23">
        <v>0</v>
      </c>
      <c r="EP14" s="24">
        <f t="shared" si="6"/>
        <v>3126</v>
      </c>
    </row>
    <row r="15" spans="1:146" ht="30.95" customHeight="1">
      <c r="A15" s="22" t="s">
        <v>312</v>
      </c>
      <c r="B15" s="22" t="s">
        <v>313</v>
      </c>
      <c r="C15" s="22" t="s">
        <v>314</v>
      </c>
      <c r="D15" s="23">
        <v>246</v>
      </c>
      <c r="E15" s="23">
        <v>21</v>
      </c>
      <c r="F15" s="23">
        <v>235</v>
      </c>
      <c r="G15" s="23">
        <v>143</v>
      </c>
      <c r="H15" s="23">
        <v>0</v>
      </c>
      <c r="I15" s="23">
        <v>0</v>
      </c>
      <c r="J15" s="23">
        <v>48</v>
      </c>
      <c r="K15" s="23">
        <v>289</v>
      </c>
      <c r="L15" s="23">
        <v>0</v>
      </c>
      <c r="M15" s="23">
        <v>0</v>
      </c>
      <c r="N15" s="23">
        <v>0</v>
      </c>
      <c r="O15" s="23">
        <v>0</v>
      </c>
      <c r="P15" s="23">
        <v>150</v>
      </c>
      <c r="Q15" s="23">
        <v>57</v>
      </c>
      <c r="R15" s="23">
        <v>0</v>
      </c>
      <c r="S15" s="23">
        <v>26</v>
      </c>
      <c r="T15" s="23">
        <v>2</v>
      </c>
      <c r="U15" s="23">
        <v>0</v>
      </c>
      <c r="V15" s="23">
        <v>0</v>
      </c>
      <c r="W15" s="23">
        <v>7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3">
        <v>0</v>
      </c>
      <c r="AF15" s="23">
        <v>0</v>
      </c>
      <c r="AG15" s="23">
        <v>0</v>
      </c>
      <c r="AH15" s="23">
        <v>0</v>
      </c>
      <c r="AI15" s="23">
        <v>0</v>
      </c>
      <c r="AJ15" s="23">
        <v>0</v>
      </c>
      <c r="AK15" s="23">
        <v>31</v>
      </c>
      <c r="AL15" s="23">
        <v>0</v>
      </c>
      <c r="AM15" s="23">
        <v>190</v>
      </c>
      <c r="AN15" s="23">
        <v>0</v>
      </c>
      <c r="AO15" s="23">
        <v>0</v>
      </c>
      <c r="AP15" s="23">
        <v>0</v>
      </c>
      <c r="AQ15" s="23">
        <v>0</v>
      </c>
      <c r="AR15" s="23">
        <v>0</v>
      </c>
      <c r="AS15" s="23">
        <v>0</v>
      </c>
      <c r="AT15" s="23">
        <v>38</v>
      </c>
      <c r="AU15" s="23">
        <v>34</v>
      </c>
      <c r="AV15" s="23">
        <v>0</v>
      </c>
      <c r="AW15" s="23">
        <v>0</v>
      </c>
      <c r="AX15" s="23">
        <v>0</v>
      </c>
      <c r="AY15" s="23">
        <v>0</v>
      </c>
      <c r="AZ15" s="23">
        <v>53</v>
      </c>
      <c r="BA15" s="23">
        <v>0</v>
      </c>
      <c r="BB15" s="23">
        <v>221</v>
      </c>
      <c r="BC15" s="23">
        <v>96</v>
      </c>
      <c r="BD15" s="23">
        <v>107</v>
      </c>
      <c r="BE15" s="23">
        <v>111</v>
      </c>
      <c r="BF15" s="23">
        <v>0</v>
      </c>
      <c r="BG15" s="23">
        <v>0</v>
      </c>
      <c r="BH15" s="23">
        <v>0</v>
      </c>
      <c r="BI15" s="23">
        <v>0</v>
      </c>
      <c r="BJ15" s="23">
        <v>0</v>
      </c>
      <c r="BK15" s="23">
        <v>107</v>
      </c>
      <c r="BL15" s="23">
        <v>0</v>
      </c>
      <c r="BM15" s="23">
        <v>176</v>
      </c>
      <c r="BN15" s="23">
        <v>0</v>
      </c>
      <c r="BO15" s="23">
        <v>219</v>
      </c>
      <c r="BP15" s="23">
        <v>0</v>
      </c>
      <c r="BQ15" s="23">
        <v>0</v>
      </c>
      <c r="BR15" s="23">
        <v>0</v>
      </c>
      <c r="BS15" s="23">
        <v>146</v>
      </c>
      <c r="BT15" s="23">
        <v>0</v>
      </c>
      <c r="BU15" s="23">
        <v>0</v>
      </c>
      <c r="BV15" s="23">
        <v>0</v>
      </c>
      <c r="BW15" s="23">
        <v>112</v>
      </c>
      <c r="BX15" s="23">
        <v>0</v>
      </c>
      <c r="BY15" s="23">
        <v>0</v>
      </c>
      <c r="BZ15" s="23">
        <v>471</v>
      </c>
      <c r="CA15" s="23">
        <v>0</v>
      </c>
      <c r="CB15" s="23">
        <v>668</v>
      </c>
      <c r="CC15" s="23">
        <v>0</v>
      </c>
      <c r="CD15" s="23">
        <v>0</v>
      </c>
      <c r="CE15" s="23">
        <v>0</v>
      </c>
      <c r="CF15" s="23">
        <v>0</v>
      </c>
      <c r="CG15" s="23">
        <v>0</v>
      </c>
      <c r="CH15" s="23">
        <v>202</v>
      </c>
      <c r="CI15" s="23">
        <v>0</v>
      </c>
      <c r="CJ15" s="23">
        <v>0</v>
      </c>
      <c r="CK15" s="23">
        <v>0</v>
      </c>
      <c r="CL15" s="23">
        <v>87</v>
      </c>
      <c r="CM15" s="23">
        <v>0</v>
      </c>
      <c r="CN15" s="23">
        <v>0</v>
      </c>
      <c r="CO15" s="23">
        <v>0</v>
      </c>
      <c r="CP15" s="23">
        <v>0</v>
      </c>
      <c r="CQ15" s="23">
        <v>346</v>
      </c>
      <c r="CR15" s="23">
        <v>174</v>
      </c>
      <c r="CS15" s="23">
        <v>118</v>
      </c>
      <c r="CT15" s="23">
        <v>0</v>
      </c>
      <c r="CU15" s="23">
        <v>54</v>
      </c>
      <c r="CV15" s="23">
        <v>498</v>
      </c>
      <c r="CW15" s="23">
        <v>0</v>
      </c>
      <c r="CX15" s="23">
        <v>0</v>
      </c>
      <c r="CY15" s="23">
        <v>0</v>
      </c>
      <c r="CZ15" s="23">
        <v>0</v>
      </c>
      <c r="DA15" s="23">
        <v>0</v>
      </c>
      <c r="DB15" s="23">
        <v>0</v>
      </c>
      <c r="DC15" s="23">
        <v>0</v>
      </c>
      <c r="DD15" s="23">
        <v>0</v>
      </c>
      <c r="DE15" s="23">
        <v>0</v>
      </c>
      <c r="DF15" s="23">
        <v>0</v>
      </c>
      <c r="DG15" s="23">
        <v>0</v>
      </c>
      <c r="DH15" s="23">
        <v>0</v>
      </c>
      <c r="DI15" s="23">
        <v>0</v>
      </c>
      <c r="DJ15" s="23">
        <v>0</v>
      </c>
      <c r="DK15" s="23">
        <v>127</v>
      </c>
      <c r="DL15" s="23">
        <v>378</v>
      </c>
      <c r="DM15" s="23">
        <v>0</v>
      </c>
      <c r="DN15" s="23">
        <v>0</v>
      </c>
      <c r="DO15" s="23">
        <v>0</v>
      </c>
      <c r="DP15" s="23">
        <v>0</v>
      </c>
      <c r="DQ15" s="23">
        <v>0</v>
      </c>
      <c r="DR15" s="23">
        <v>0</v>
      </c>
      <c r="DS15" s="23">
        <v>0</v>
      </c>
      <c r="DT15" s="23">
        <v>43</v>
      </c>
      <c r="DU15" s="23">
        <v>0</v>
      </c>
      <c r="DV15" s="23">
        <v>0</v>
      </c>
      <c r="DW15" s="23">
        <v>141</v>
      </c>
      <c r="DX15" s="23">
        <v>0</v>
      </c>
      <c r="DY15" s="23">
        <v>480</v>
      </c>
      <c r="DZ15" s="23">
        <v>91</v>
      </c>
      <c r="EA15" s="23">
        <v>0</v>
      </c>
      <c r="EB15" s="23">
        <v>0</v>
      </c>
      <c r="EC15" s="23">
        <v>0</v>
      </c>
      <c r="ED15" s="23">
        <v>7</v>
      </c>
      <c r="EE15" s="23">
        <v>0</v>
      </c>
      <c r="EF15" s="23">
        <v>0</v>
      </c>
      <c r="EG15" s="23">
        <v>0</v>
      </c>
      <c r="EH15" s="23">
        <v>0</v>
      </c>
      <c r="EI15" s="23">
        <v>0</v>
      </c>
      <c r="EJ15" s="23">
        <v>0</v>
      </c>
      <c r="EK15" s="23">
        <v>5</v>
      </c>
      <c r="EL15" s="23">
        <v>0</v>
      </c>
      <c r="EM15" s="23">
        <v>0</v>
      </c>
      <c r="EN15" s="23">
        <v>0</v>
      </c>
      <c r="EO15" s="23">
        <v>8</v>
      </c>
      <c r="EP15" s="24">
        <f t="shared" si="6"/>
        <v>6763</v>
      </c>
    </row>
    <row r="16" spans="1:146" ht="30.95" customHeight="1">
      <c r="A16" s="22" t="s">
        <v>315</v>
      </c>
      <c r="B16" s="22" t="s">
        <v>316</v>
      </c>
      <c r="C16" s="22" t="s">
        <v>317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86</v>
      </c>
      <c r="U16" s="23">
        <v>0</v>
      </c>
      <c r="V16" s="23">
        <v>0</v>
      </c>
      <c r="W16" s="23">
        <v>7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E16" s="23">
        <v>0</v>
      </c>
      <c r="AF16" s="23">
        <v>0</v>
      </c>
      <c r="AG16" s="23">
        <v>0</v>
      </c>
      <c r="AH16" s="23">
        <v>0</v>
      </c>
      <c r="AI16" s="23">
        <v>0</v>
      </c>
      <c r="AJ16" s="23">
        <v>0</v>
      </c>
      <c r="AK16" s="23">
        <v>0</v>
      </c>
      <c r="AL16" s="23">
        <v>0</v>
      </c>
      <c r="AM16" s="23">
        <v>26</v>
      </c>
      <c r="AN16" s="23">
        <v>0</v>
      </c>
      <c r="AO16" s="23">
        <v>0</v>
      </c>
      <c r="AP16" s="23">
        <v>0</v>
      </c>
      <c r="AQ16" s="23">
        <v>0</v>
      </c>
      <c r="AR16" s="23">
        <v>0</v>
      </c>
      <c r="AS16" s="23">
        <v>0</v>
      </c>
      <c r="AT16" s="23">
        <v>0</v>
      </c>
      <c r="AU16" s="23">
        <v>0</v>
      </c>
      <c r="AV16" s="23">
        <v>0</v>
      </c>
      <c r="AW16" s="23">
        <v>0</v>
      </c>
      <c r="AX16" s="23">
        <v>0</v>
      </c>
      <c r="AY16" s="23">
        <v>0</v>
      </c>
      <c r="AZ16" s="23">
        <v>0</v>
      </c>
      <c r="BA16" s="23">
        <v>0</v>
      </c>
      <c r="BB16" s="23">
        <v>0</v>
      </c>
      <c r="BC16" s="23">
        <v>0</v>
      </c>
      <c r="BD16" s="23">
        <v>0</v>
      </c>
      <c r="BE16" s="23">
        <v>0</v>
      </c>
      <c r="BF16" s="23">
        <v>0</v>
      </c>
      <c r="BG16" s="23">
        <v>0</v>
      </c>
      <c r="BH16" s="23">
        <v>0</v>
      </c>
      <c r="BI16" s="23">
        <v>0</v>
      </c>
      <c r="BJ16" s="23">
        <v>0</v>
      </c>
      <c r="BK16" s="23">
        <v>0</v>
      </c>
      <c r="BL16" s="23">
        <v>0</v>
      </c>
      <c r="BM16" s="23">
        <v>0</v>
      </c>
      <c r="BN16" s="23">
        <v>0</v>
      </c>
      <c r="BO16" s="23">
        <v>0</v>
      </c>
      <c r="BP16" s="23">
        <v>0</v>
      </c>
      <c r="BQ16" s="23">
        <v>0</v>
      </c>
      <c r="BR16" s="23">
        <v>0</v>
      </c>
      <c r="BS16" s="23">
        <v>0</v>
      </c>
      <c r="BT16" s="23">
        <v>0</v>
      </c>
      <c r="BU16" s="23">
        <v>0</v>
      </c>
      <c r="BV16" s="23">
        <v>0</v>
      </c>
      <c r="BW16" s="23">
        <v>0</v>
      </c>
      <c r="BX16" s="23">
        <v>0</v>
      </c>
      <c r="BY16" s="23">
        <v>0</v>
      </c>
      <c r="BZ16" s="23">
        <v>0</v>
      </c>
      <c r="CA16" s="23">
        <v>0</v>
      </c>
      <c r="CB16" s="23">
        <v>0</v>
      </c>
      <c r="CC16" s="23">
        <v>0</v>
      </c>
      <c r="CD16" s="23">
        <v>0</v>
      </c>
      <c r="CE16" s="23">
        <v>0</v>
      </c>
      <c r="CF16" s="23">
        <v>0</v>
      </c>
      <c r="CG16" s="23">
        <v>0</v>
      </c>
      <c r="CH16" s="23">
        <v>0</v>
      </c>
      <c r="CI16" s="23">
        <v>0</v>
      </c>
      <c r="CJ16" s="23">
        <v>0</v>
      </c>
      <c r="CK16" s="23">
        <v>0</v>
      </c>
      <c r="CL16" s="23">
        <v>0</v>
      </c>
      <c r="CM16" s="23">
        <v>0</v>
      </c>
      <c r="CN16" s="23">
        <v>0</v>
      </c>
      <c r="CO16" s="23">
        <v>0</v>
      </c>
      <c r="CP16" s="23">
        <v>0</v>
      </c>
      <c r="CQ16" s="23">
        <v>0</v>
      </c>
      <c r="CR16" s="23">
        <v>0</v>
      </c>
      <c r="CS16" s="23">
        <v>0</v>
      </c>
      <c r="CT16" s="23">
        <v>0</v>
      </c>
      <c r="CU16" s="23">
        <v>0</v>
      </c>
      <c r="CV16" s="23">
        <v>0</v>
      </c>
      <c r="CW16" s="23">
        <v>0</v>
      </c>
      <c r="CX16" s="23">
        <v>0</v>
      </c>
      <c r="CY16" s="23">
        <v>0</v>
      </c>
      <c r="CZ16" s="23">
        <v>0</v>
      </c>
      <c r="DA16" s="23">
        <v>0</v>
      </c>
      <c r="DB16" s="23">
        <v>0</v>
      </c>
      <c r="DC16" s="23">
        <v>0</v>
      </c>
      <c r="DD16" s="23">
        <v>0</v>
      </c>
      <c r="DE16" s="23">
        <v>0</v>
      </c>
      <c r="DF16" s="23">
        <v>0</v>
      </c>
      <c r="DG16" s="23">
        <v>0</v>
      </c>
      <c r="DH16" s="23">
        <v>0</v>
      </c>
      <c r="DI16" s="23">
        <v>0</v>
      </c>
      <c r="DJ16" s="23">
        <v>0</v>
      </c>
      <c r="DK16" s="23">
        <v>0</v>
      </c>
      <c r="DL16" s="23">
        <v>0</v>
      </c>
      <c r="DM16" s="23">
        <v>0</v>
      </c>
      <c r="DN16" s="23">
        <v>0</v>
      </c>
      <c r="DO16" s="23">
        <v>0</v>
      </c>
      <c r="DP16" s="23">
        <v>0</v>
      </c>
      <c r="DQ16" s="23">
        <v>0</v>
      </c>
      <c r="DR16" s="23">
        <v>0</v>
      </c>
      <c r="DS16" s="23">
        <v>0</v>
      </c>
      <c r="DT16" s="23">
        <v>0</v>
      </c>
      <c r="DU16" s="23">
        <v>0</v>
      </c>
      <c r="DV16" s="23">
        <v>0</v>
      </c>
      <c r="DW16" s="23">
        <v>0</v>
      </c>
      <c r="DX16" s="23">
        <v>0</v>
      </c>
      <c r="DY16" s="23">
        <v>0</v>
      </c>
      <c r="DZ16" s="23">
        <v>0</v>
      </c>
      <c r="EA16" s="23">
        <v>0</v>
      </c>
      <c r="EB16" s="23">
        <v>0</v>
      </c>
      <c r="EC16" s="23">
        <v>0</v>
      </c>
      <c r="ED16" s="23">
        <v>0</v>
      </c>
      <c r="EE16" s="23">
        <v>0</v>
      </c>
      <c r="EF16" s="23">
        <v>0</v>
      </c>
      <c r="EG16" s="23">
        <v>0</v>
      </c>
      <c r="EH16" s="23">
        <v>0</v>
      </c>
      <c r="EI16" s="23">
        <v>0</v>
      </c>
      <c r="EJ16" s="23">
        <v>0</v>
      </c>
      <c r="EK16" s="23">
        <v>0</v>
      </c>
      <c r="EL16" s="23">
        <v>0</v>
      </c>
      <c r="EM16" s="23">
        <v>0</v>
      </c>
      <c r="EN16" s="23">
        <v>0</v>
      </c>
      <c r="EO16" s="23">
        <v>0</v>
      </c>
      <c r="EP16" s="24">
        <f t="shared" si="6"/>
        <v>119</v>
      </c>
    </row>
    <row r="17" spans="1:146" ht="30.95" customHeight="1">
      <c r="A17" s="22" t="s">
        <v>318</v>
      </c>
      <c r="B17" s="22" t="s">
        <v>319</v>
      </c>
      <c r="C17" s="22">
        <v>13</v>
      </c>
      <c r="D17" s="23">
        <v>23</v>
      </c>
      <c r="E17" s="23">
        <v>67</v>
      </c>
      <c r="F17" s="23">
        <v>300</v>
      </c>
      <c r="G17" s="23">
        <v>0</v>
      </c>
      <c r="H17" s="23">
        <v>0</v>
      </c>
      <c r="I17" s="23">
        <v>0</v>
      </c>
      <c r="J17" s="23">
        <v>668</v>
      </c>
      <c r="K17" s="23">
        <v>288</v>
      </c>
      <c r="L17" s="23">
        <v>52</v>
      </c>
      <c r="M17" s="23">
        <v>0</v>
      </c>
      <c r="N17" s="23">
        <v>38</v>
      </c>
      <c r="O17" s="23">
        <v>0</v>
      </c>
      <c r="P17" s="23">
        <v>2005</v>
      </c>
      <c r="Q17" s="23">
        <v>0</v>
      </c>
      <c r="R17" s="23">
        <v>0</v>
      </c>
      <c r="S17" s="23">
        <v>4</v>
      </c>
      <c r="T17" s="23">
        <v>0</v>
      </c>
      <c r="U17" s="23">
        <v>0</v>
      </c>
      <c r="V17" s="23">
        <v>0</v>
      </c>
      <c r="W17" s="23">
        <v>670</v>
      </c>
      <c r="X17" s="23">
        <v>0</v>
      </c>
      <c r="Y17" s="23">
        <v>1024</v>
      </c>
      <c r="Z17" s="23">
        <v>343</v>
      </c>
      <c r="AA17" s="23">
        <v>325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55</v>
      </c>
      <c r="AL17" s="23">
        <v>217</v>
      </c>
      <c r="AM17" s="23">
        <v>231</v>
      </c>
      <c r="AN17" s="23">
        <v>95</v>
      </c>
      <c r="AO17" s="23">
        <v>0</v>
      </c>
      <c r="AP17" s="23">
        <v>0</v>
      </c>
      <c r="AQ17" s="23">
        <v>659</v>
      </c>
      <c r="AR17" s="23">
        <v>625</v>
      </c>
      <c r="AS17" s="23">
        <v>0</v>
      </c>
      <c r="AT17" s="23">
        <v>957</v>
      </c>
      <c r="AU17" s="23">
        <v>172</v>
      </c>
      <c r="AV17" s="23">
        <v>0</v>
      </c>
      <c r="AW17" s="23">
        <v>0</v>
      </c>
      <c r="AX17" s="23">
        <v>0</v>
      </c>
      <c r="AY17" s="23">
        <v>0</v>
      </c>
      <c r="AZ17" s="23">
        <v>1876</v>
      </c>
      <c r="BA17" s="23">
        <v>0</v>
      </c>
      <c r="BB17" s="23">
        <v>1296</v>
      </c>
      <c r="BC17" s="23">
        <v>729</v>
      </c>
      <c r="BD17" s="23">
        <v>582</v>
      </c>
      <c r="BE17" s="23">
        <v>258</v>
      </c>
      <c r="BF17" s="23">
        <v>244</v>
      </c>
      <c r="BG17" s="23">
        <v>434</v>
      </c>
      <c r="BH17" s="23">
        <v>0</v>
      </c>
      <c r="BI17" s="23">
        <v>0</v>
      </c>
      <c r="BJ17" s="23">
        <v>0</v>
      </c>
      <c r="BK17" s="23">
        <v>612</v>
      </c>
      <c r="BL17" s="23">
        <v>0</v>
      </c>
      <c r="BM17" s="23">
        <v>724</v>
      </c>
      <c r="BN17" s="23">
        <v>0</v>
      </c>
      <c r="BO17" s="23">
        <v>1712</v>
      </c>
      <c r="BP17" s="23">
        <v>130</v>
      </c>
      <c r="BQ17" s="23">
        <v>0</v>
      </c>
      <c r="BR17" s="23">
        <v>0</v>
      </c>
      <c r="BS17" s="23">
        <v>0</v>
      </c>
      <c r="BT17" s="23">
        <v>0</v>
      </c>
      <c r="BU17" s="23">
        <v>0</v>
      </c>
      <c r="BV17" s="23">
        <v>0</v>
      </c>
      <c r="BW17" s="23">
        <v>351</v>
      </c>
      <c r="BX17" s="23">
        <v>0</v>
      </c>
      <c r="BY17" s="23">
        <v>0</v>
      </c>
      <c r="BZ17" s="23">
        <v>1445</v>
      </c>
      <c r="CA17" s="23">
        <v>5419</v>
      </c>
      <c r="CB17" s="23">
        <v>3191</v>
      </c>
      <c r="CC17" s="23">
        <v>0</v>
      </c>
      <c r="CD17" s="23">
        <v>0</v>
      </c>
      <c r="CE17" s="23">
        <v>0</v>
      </c>
      <c r="CF17" s="23">
        <v>1129</v>
      </c>
      <c r="CG17" s="23">
        <v>0</v>
      </c>
      <c r="CH17" s="23">
        <v>504</v>
      </c>
      <c r="CI17" s="23">
        <v>0</v>
      </c>
      <c r="CJ17" s="23">
        <v>0</v>
      </c>
      <c r="CK17" s="23">
        <v>1056</v>
      </c>
      <c r="CL17" s="23">
        <v>677</v>
      </c>
      <c r="CM17" s="23">
        <v>0</v>
      </c>
      <c r="CN17" s="23">
        <v>0</v>
      </c>
      <c r="CO17" s="23">
        <v>0</v>
      </c>
      <c r="CP17" s="23">
        <v>0</v>
      </c>
      <c r="CQ17" s="23">
        <v>1767</v>
      </c>
      <c r="CR17" s="23">
        <v>2074</v>
      </c>
      <c r="CS17" s="23">
        <v>712</v>
      </c>
      <c r="CT17" s="23">
        <v>0</v>
      </c>
      <c r="CU17" s="23">
        <v>996</v>
      </c>
      <c r="CV17" s="23">
        <v>0</v>
      </c>
      <c r="CW17" s="23">
        <v>0</v>
      </c>
      <c r="CX17" s="23">
        <v>0</v>
      </c>
      <c r="CY17" s="23">
        <v>0</v>
      </c>
      <c r="CZ17" s="23">
        <v>0</v>
      </c>
      <c r="DA17" s="23">
        <v>0</v>
      </c>
      <c r="DB17" s="23">
        <v>0</v>
      </c>
      <c r="DC17" s="23">
        <v>0</v>
      </c>
      <c r="DD17" s="23">
        <v>0</v>
      </c>
      <c r="DE17" s="23">
        <v>0</v>
      </c>
      <c r="DF17" s="23">
        <v>0</v>
      </c>
      <c r="DG17" s="23">
        <v>0</v>
      </c>
      <c r="DH17" s="23">
        <v>0</v>
      </c>
      <c r="DI17" s="23">
        <v>2223</v>
      </c>
      <c r="DJ17" s="23">
        <v>0</v>
      </c>
      <c r="DK17" s="23">
        <v>296</v>
      </c>
      <c r="DL17" s="23">
        <v>532</v>
      </c>
      <c r="DM17" s="23">
        <v>0</v>
      </c>
      <c r="DN17" s="23">
        <v>0</v>
      </c>
      <c r="DO17" s="23">
        <v>0</v>
      </c>
      <c r="DP17" s="23">
        <v>0</v>
      </c>
      <c r="DQ17" s="23">
        <v>0</v>
      </c>
      <c r="DR17" s="23">
        <v>0</v>
      </c>
      <c r="DS17" s="23">
        <v>0</v>
      </c>
      <c r="DT17" s="23">
        <v>608</v>
      </c>
      <c r="DU17" s="23">
        <v>869</v>
      </c>
      <c r="DV17" s="23">
        <v>0</v>
      </c>
      <c r="DW17" s="23">
        <v>341</v>
      </c>
      <c r="DX17" s="23">
        <v>0</v>
      </c>
      <c r="DY17" s="23">
        <v>1216</v>
      </c>
      <c r="DZ17" s="23">
        <v>385</v>
      </c>
      <c r="EA17" s="23">
        <v>0</v>
      </c>
      <c r="EB17" s="23">
        <v>0</v>
      </c>
      <c r="EC17" s="23">
        <v>0</v>
      </c>
      <c r="ED17" s="23">
        <v>7</v>
      </c>
      <c r="EE17" s="23">
        <v>11</v>
      </c>
      <c r="EF17" s="23">
        <v>0</v>
      </c>
      <c r="EG17" s="23">
        <v>3</v>
      </c>
      <c r="EH17" s="23">
        <v>0</v>
      </c>
      <c r="EI17" s="23">
        <v>0</v>
      </c>
      <c r="EJ17" s="23">
        <v>0</v>
      </c>
      <c r="EK17" s="23">
        <v>4</v>
      </c>
      <c r="EL17" s="23">
        <v>0</v>
      </c>
      <c r="EM17" s="23">
        <v>13</v>
      </c>
      <c r="EN17" s="23">
        <v>0</v>
      </c>
      <c r="EO17" s="23">
        <v>16</v>
      </c>
      <c r="EP17" s="24">
        <f t="shared" si="6"/>
        <v>43260</v>
      </c>
    </row>
    <row r="18" spans="1:146" ht="30.95" customHeight="1">
      <c r="A18" s="22" t="s">
        <v>320</v>
      </c>
      <c r="B18" s="22" t="s">
        <v>321</v>
      </c>
      <c r="C18" s="22">
        <v>14</v>
      </c>
      <c r="D18" s="23">
        <v>0</v>
      </c>
      <c r="E18" s="23">
        <v>15</v>
      </c>
      <c r="F18" s="23">
        <v>100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17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4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19</v>
      </c>
      <c r="AA18" s="23">
        <v>0</v>
      </c>
      <c r="AB18" s="23">
        <v>0</v>
      </c>
      <c r="AC18" s="23">
        <v>0</v>
      </c>
      <c r="AD18" s="23">
        <v>0</v>
      </c>
      <c r="AE18" s="23">
        <v>0</v>
      </c>
      <c r="AF18" s="23">
        <v>0</v>
      </c>
      <c r="AG18" s="23">
        <v>0</v>
      </c>
      <c r="AH18" s="23">
        <v>43</v>
      </c>
      <c r="AI18" s="23">
        <v>0</v>
      </c>
      <c r="AJ18" s="23">
        <v>0</v>
      </c>
      <c r="AK18" s="23">
        <v>0</v>
      </c>
      <c r="AL18" s="23">
        <v>0</v>
      </c>
      <c r="AM18" s="23">
        <v>22</v>
      </c>
      <c r="AN18" s="23">
        <v>0</v>
      </c>
      <c r="AO18" s="23">
        <v>0</v>
      </c>
      <c r="AP18" s="23">
        <v>0</v>
      </c>
      <c r="AQ18" s="23">
        <v>0</v>
      </c>
      <c r="AR18" s="23">
        <v>0</v>
      </c>
      <c r="AS18" s="23">
        <v>0</v>
      </c>
      <c r="AT18" s="23">
        <v>0</v>
      </c>
      <c r="AU18" s="23">
        <v>0</v>
      </c>
      <c r="AV18" s="23">
        <v>0</v>
      </c>
      <c r="AW18" s="23">
        <v>0</v>
      </c>
      <c r="AX18" s="23">
        <v>0</v>
      </c>
      <c r="AY18" s="23">
        <v>0</v>
      </c>
      <c r="AZ18" s="23">
        <v>0</v>
      </c>
      <c r="BA18" s="23">
        <v>0</v>
      </c>
      <c r="BB18" s="23">
        <v>0</v>
      </c>
      <c r="BC18" s="23">
        <v>0</v>
      </c>
      <c r="BD18" s="23">
        <v>0</v>
      </c>
      <c r="BE18" s="23">
        <v>0</v>
      </c>
      <c r="BF18" s="23">
        <v>0</v>
      </c>
      <c r="BG18" s="23">
        <v>0</v>
      </c>
      <c r="BH18" s="23">
        <v>0</v>
      </c>
      <c r="BI18" s="23">
        <v>0</v>
      </c>
      <c r="BJ18" s="23">
        <v>0</v>
      </c>
      <c r="BK18" s="23">
        <v>0</v>
      </c>
      <c r="BL18" s="23">
        <v>0</v>
      </c>
      <c r="BM18" s="23">
        <v>0</v>
      </c>
      <c r="BN18" s="23">
        <v>0</v>
      </c>
      <c r="BO18" s="23">
        <v>0</v>
      </c>
      <c r="BP18" s="23">
        <v>0</v>
      </c>
      <c r="BQ18" s="23">
        <v>0</v>
      </c>
      <c r="BR18" s="23">
        <v>0</v>
      </c>
      <c r="BS18" s="23">
        <v>0</v>
      </c>
      <c r="BT18" s="23">
        <v>0</v>
      </c>
      <c r="BU18" s="23">
        <v>0</v>
      </c>
      <c r="BV18" s="23">
        <v>0</v>
      </c>
      <c r="BW18" s="23">
        <v>0</v>
      </c>
      <c r="BX18" s="23">
        <v>0</v>
      </c>
      <c r="BY18" s="23">
        <v>0</v>
      </c>
      <c r="BZ18" s="23">
        <v>0</v>
      </c>
      <c r="CA18" s="23">
        <v>0</v>
      </c>
      <c r="CB18" s="23">
        <v>0</v>
      </c>
      <c r="CC18" s="23">
        <v>0</v>
      </c>
      <c r="CD18" s="23">
        <v>0</v>
      </c>
      <c r="CE18" s="23">
        <v>0</v>
      </c>
      <c r="CF18" s="23">
        <v>0</v>
      </c>
      <c r="CG18" s="23">
        <v>0</v>
      </c>
      <c r="CH18" s="23">
        <v>0</v>
      </c>
      <c r="CI18" s="23">
        <v>0</v>
      </c>
      <c r="CJ18" s="23">
        <v>0</v>
      </c>
      <c r="CK18" s="23">
        <v>0</v>
      </c>
      <c r="CL18" s="23">
        <v>0</v>
      </c>
      <c r="CM18" s="23">
        <v>0</v>
      </c>
      <c r="CN18" s="23">
        <v>0</v>
      </c>
      <c r="CO18" s="23">
        <v>0</v>
      </c>
      <c r="CP18" s="23">
        <v>0</v>
      </c>
      <c r="CQ18" s="23">
        <v>0</v>
      </c>
      <c r="CR18" s="23">
        <v>0</v>
      </c>
      <c r="CS18" s="23">
        <v>0</v>
      </c>
      <c r="CT18" s="23">
        <v>0</v>
      </c>
      <c r="CU18" s="23">
        <v>0</v>
      </c>
      <c r="CV18" s="23">
        <v>0</v>
      </c>
      <c r="CW18" s="23">
        <v>0</v>
      </c>
      <c r="CX18" s="23">
        <v>0</v>
      </c>
      <c r="CY18" s="23">
        <v>0</v>
      </c>
      <c r="CZ18" s="23">
        <v>0</v>
      </c>
      <c r="DA18" s="23">
        <v>0</v>
      </c>
      <c r="DB18" s="23">
        <v>0</v>
      </c>
      <c r="DC18" s="23">
        <v>0</v>
      </c>
      <c r="DD18" s="23">
        <v>0</v>
      </c>
      <c r="DE18" s="23">
        <v>0</v>
      </c>
      <c r="DF18" s="23">
        <v>0</v>
      </c>
      <c r="DG18" s="23">
        <v>0</v>
      </c>
      <c r="DH18" s="23">
        <v>0</v>
      </c>
      <c r="DI18" s="23">
        <v>0</v>
      </c>
      <c r="DJ18" s="23">
        <v>0</v>
      </c>
      <c r="DK18" s="23">
        <v>0</v>
      </c>
      <c r="DL18" s="23">
        <v>0</v>
      </c>
      <c r="DM18" s="23">
        <v>0</v>
      </c>
      <c r="DN18" s="23">
        <v>0</v>
      </c>
      <c r="DO18" s="23">
        <v>0</v>
      </c>
      <c r="DP18" s="23">
        <v>0</v>
      </c>
      <c r="DQ18" s="23">
        <v>0</v>
      </c>
      <c r="DR18" s="23">
        <v>0</v>
      </c>
      <c r="DS18" s="23">
        <v>0</v>
      </c>
      <c r="DT18" s="23">
        <v>0</v>
      </c>
      <c r="DU18" s="23">
        <v>0</v>
      </c>
      <c r="DV18" s="23">
        <v>0</v>
      </c>
      <c r="DW18" s="23">
        <v>0</v>
      </c>
      <c r="DX18" s="23">
        <v>0</v>
      </c>
      <c r="DY18" s="23">
        <v>0</v>
      </c>
      <c r="DZ18" s="23">
        <v>0</v>
      </c>
      <c r="EA18" s="23">
        <v>0</v>
      </c>
      <c r="EB18" s="23">
        <v>0</v>
      </c>
      <c r="EC18" s="23">
        <v>0</v>
      </c>
      <c r="ED18" s="23">
        <v>0</v>
      </c>
      <c r="EE18" s="23">
        <v>0</v>
      </c>
      <c r="EF18" s="23">
        <v>0</v>
      </c>
      <c r="EG18" s="23">
        <v>49</v>
      </c>
      <c r="EH18" s="23">
        <v>0</v>
      </c>
      <c r="EI18" s="23">
        <v>0</v>
      </c>
      <c r="EJ18" s="23">
        <v>0</v>
      </c>
      <c r="EK18" s="23">
        <v>0</v>
      </c>
      <c r="EL18" s="23">
        <v>0</v>
      </c>
      <c r="EM18" s="23">
        <v>0</v>
      </c>
      <c r="EN18" s="23">
        <v>0</v>
      </c>
      <c r="EO18" s="23">
        <v>0</v>
      </c>
      <c r="EP18" s="24">
        <f t="shared" si="6"/>
        <v>269</v>
      </c>
    </row>
    <row r="19" spans="1:146" ht="30.95" customHeight="1">
      <c r="A19" s="22" t="s">
        <v>322</v>
      </c>
      <c r="B19" s="22" t="s">
        <v>323</v>
      </c>
      <c r="C19" s="22">
        <v>15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144</v>
      </c>
      <c r="L19" s="23">
        <v>0</v>
      </c>
      <c r="M19" s="23">
        <v>0</v>
      </c>
      <c r="N19" s="23">
        <v>19</v>
      </c>
      <c r="O19" s="23">
        <v>0</v>
      </c>
      <c r="P19" s="23">
        <v>0</v>
      </c>
      <c r="Q19" s="23">
        <v>0</v>
      </c>
      <c r="R19" s="23">
        <v>0</v>
      </c>
      <c r="S19" s="23">
        <v>2</v>
      </c>
      <c r="T19" s="23">
        <v>0</v>
      </c>
      <c r="U19" s="23">
        <v>0</v>
      </c>
      <c r="V19" s="23">
        <v>6</v>
      </c>
      <c r="W19" s="23">
        <v>7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52</v>
      </c>
      <c r="AN19" s="23">
        <v>0</v>
      </c>
      <c r="AO19" s="23">
        <v>0</v>
      </c>
      <c r="AP19" s="23">
        <v>0</v>
      </c>
      <c r="AQ19" s="23">
        <v>0</v>
      </c>
      <c r="AR19" s="23">
        <v>0</v>
      </c>
      <c r="AS19" s="23">
        <v>0</v>
      </c>
      <c r="AT19" s="23">
        <v>0</v>
      </c>
      <c r="AU19" s="23">
        <v>0</v>
      </c>
      <c r="AV19" s="23">
        <v>0</v>
      </c>
      <c r="AW19" s="23">
        <v>0</v>
      </c>
      <c r="AX19" s="23">
        <v>0</v>
      </c>
      <c r="AY19" s="23">
        <v>0</v>
      </c>
      <c r="AZ19" s="23">
        <v>0</v>
      </c>
      <c r="BA19" s="23">
        <v>0</v>
      </c>
      <c r="BB19" s="23">
        <v>0</v>
      </c>
      <c r="BC19" s="23">
        <v>0</v>
      </c>
      <c r="BD19" s="23">
        <v>0</v>
      </c>
      <c r="BE19" s="23">
        <v>0</v>
      </c>
      <c r="BF19" s="23">
        <v>0</v>
      </c>
      <c r="BG19" s="23">
        <v>0</v>
      </c>
      <c r="BH19" s="23">
        <v>0</v>
      </c>
      <c r="BI19" s="23">
        <v>0</v>
      </c>
      <c r="BJ19" s="23">
        <v>0</v>
      </c>
      <c r="BK19" s="23">
        <v>0</v>
      </c>
      <c r="BL19" s="23">
        <v>0</v>
      </c>
      <c r="BM19" s="23">
        <v>0</v>
      </c>
      <c r="BN19" s="23">
        <v>0</v>
      </c>
      <c r="BO19" s="23">
        <v>0</v>
      </c>
      <c r="BP19" s="23">
        <v>0</v>
      </c>
      <c r="BQ19" s="23">
        <v>0</v>
      </c>
      <c r="BR19" s="23">
        <v>0</v>
      </c>
      <c r="BS19" s="23">
        <v>0</v>
      </c>
      <c r="BT19" s="23">
        <v>0</v>
      </c>
      <c r="BU19" s="23">
        <v>0</v>
      </c>
      <c r="BV19" s="23">
        <v>0</v>
      </c>
      <c r="BW19" s="23">
        <v>0</v>
      </c>
      <c r="BX19" s="23">
        <v>0</v>
      </c>
      <c r="BY19" s="23">
        <v>0</v>
      </c>
      <c r="BZ19" s="23">
        <v>0</v>
      </c>
      <c r="CA19" s="23">
        <v>0</v>
      </c>
      <c r="CB19" s="23">
        <v>0</v>
      </c>
      <c r="CC19" s="23">
        <v>0</v>
      </c>
      <c r="CD19" s="23">
        <v>0</v>
      </c>
      <c r="CE19" s="23">
        <v>0</v>
      </c>
      <c r="CF19" s="23">
        <v>0</v>
      </c>
      <c r="CG19" s="23">
        <v>0</v>
      </c>
      <c r="CH19" s="23">
        <v>0</v>
      </c>
      <c r="CI19" s="23">
        <v>0</v>
      </c>
      <c r="CJ19" s="23">
        <v>0</v>
      </c>
      <c r="CK19" s="23">
        <v>0</v>
      </c>
      <c r="CL19" s="23">
        <v>0</v>
      </c>
      <c r="CM19" s="23">
        <v>0</v>
      </c>
      <c r="CN19" s="23">
        <v>0</v>
      </c>
      <c r="CO19" s="23">
        <v>0</v>
      </c>
      <c r="CP19" s="23">
        <v>0</v>
      </c>
      <c r="CQ19" s="23">
        <v>0</v>
      </c>
      <c r="CR19" s="23">
        <v>0</v>
      </c>
      <c r="CS19" s="23">
        <v>0</v>
      </c>
      <c r="CT19" s="23">
        <v>0</v>
      </c>
      <c r="CU19" s="23">
        <v>0</v>
      </c>
      <c r="CV19" s="23">
        <v>0</v>
      </c>
      <c r="CW19" s="23">
        <v>0</v>
      </c>
      <c r="CX19" s="23">
        <v>0</v>
      </c>
      <c r="CY19" s="23">
        <v>0</v>
      </c>
      <c r="CZ19" s="23">
        <v>0</v>
      </c>
      <c r="DA19" s="23">
        <v>0</v>
      </c>
      <c r="DB19" s="23">
        <v>0</v>
      </c>
      <c r="DC19" s="23">
        <v>0</v>
      </c>
      <c r="DD19" s="23">
        <v>0</v>
      </c>
      <c r="DE19" s="23">
        <v>0</v>
      </c>
      <c r="DF19" s="23">
        <v>0</v>
      </c>
      <c r="DG19" s="23">
        <v>0</v>
      </c>
      <c r="DH19" s="23">
        <v>0</v>
      </c>
      <c r="DI19" s="23">
        <v>0</v>
      </c>
      <c r="DJ19" s="23">
        <v>0</v>
      </c>
      <c r="DK19" s="23">
        <v>0</v>
      </c>
      <c r="DL19" s="23">
        <v>0</v>
      </c>
      <c r="DM19" s="23">
        <v>0</v>
      </c>
      <c r="DN19" s="23">
        <v>0</v>
      </c>
      <c r="DO19" s="23">
        <v>0</v>
      </c>
      <c r="DP19" s="23">
        <v>0</v>
      </c>
      <c r="DQ19" s="23">
        <v>0</v>
      </c>
      <c r="DR19" s="23">
        <v>0</v>
      </c>
      <c r="DS19" s="23">
        <v>0</v>
      </c>
      <c r="DT19" s="23">
        <v>0</v>
      </c>
      <c r="DU19" s="23">
        <v>0</v>
      </c>
      <c r="DV19" s="23">
        <v>0</v>
      </c>
      <c r="DW19" s="23">
        <v>0</v>
      </c>
      <c r="DX19" s="23">
        <v>0</v>
      </c>
      <c r="DY19" s="23">
        <v>0</v>
      </c>
      <c r="DZ19" s="23">
        <v>0</v>
      </c>
      <c r="EA19" s="23">
        <v>0</v>
      </c>
      <c r="EB19" s="23">
        <v>0</v>
      </c>
      <c r="EC19" s="23">
        <v>0</v>
      </c>
      <c r="ED19" s="23">
        <v>0</v>
      </c>
      <c r="EE19" s="23">
        <v>0</v>
      </c>
      <c r="EF19" s="23">
        <v>0</v>
      </c>
      <c r="EG19" s="23">
        <v>0</v>
      </c>
      <c r="EH19" s="23">
        <v>0</v>
      </c>
      <c r="EI19" s="23">
        <v>0</v>
      </c>
      <c r="EJ19" s="23">
        <v>0</v>
      </c>
      <c r="EK19" s="23">
        <v>0</v>
      </c>
      <c r="EL19" s="23">
        <v>0</v>
      </c>
      <c r="EM19" s="23">
        <v>0</v>
      </c>
      <c r="EN19" s="23">
        <v>0</v>
      </c>
      <c r="EO19" s="23">
        <v>0</v>
      </c>
      <c r="EP19" s="24">
        <f t="shared" si="6"/>
        <v>230</v>
      </c>
    </row>
    <row r="20" spans="1:146" ht="30.95" customHeight="1">
      <c r="A20" s="22" t="s">
        <v>324</v>
      </c>
      <c r="B20" s="22" t="s">
        <v>325</v>
      </c>
      <c r="C20" s="22">
        <v>17</v>
      </c>
      <c r="D20" s="23">
        <v>107</v>
      </c>
      <c r="E20" s="23">
        <v>10</v>
      </c>
      <c r="F20" s="23">
        <v>503</v>
      </c>
      <c r="G20" s="23">
        <v>0</v>
      </c>
      <c r="H20" s="23">
        <v>0</v>
      </c>
      <c r="I20" s="23">
        <v>0</v>
      </c>
      <c r="J20" s="23">
        <v>0</v>
      </c>
      <c r="K20" s="23">
        <v>200</v>
      </c>
      <c r="L20" s="23">
        <v>0</v>
      </c>
      <c r="M20" s="23">
        <v>0</v>
      </c>
      <c r="N20" s="23">
        <v>52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5</v>
      </c>
      <c r="U20" s="23">
        <v>0</v>
      </c>
      <c r="V20" s="23">
        <v>523</v>
      </c>
      <c r="W20" s="23">
        <v>7</v>
      </c>
      <c r="X20" s="23">
        <v>0</v>
      </c>
      <c r="Y20" s="23">
        <v>0</v>
      </c>
      <c r="Z20" s="23">
        <v>52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0</v>
      </c>
      <c r="AH20" s="23">
        <v>0</v>
      </c>
      <c r="AI20" s="23">
        <v>0</v>
      </c>
      <c r="AJ20" s="23">
        <v>10</v>
      </c>
      <c r="AK20" s="23">
        <v>0</v>
      </c>
      <c r="AL20" s="23">
        <v>0</v>
      </c>
      <c r="AM20" s="23">
        <v>230</v>
      </c>
      <c r="AN20" s="23">
        <v>0</v>
      </c>
      <c r="AO20" s="23">
        <v>0</v>
      </c>
      <c r="AP20" s="23">
        <v>0</v>
      </c>
      <c r="AQ20" s="23">
        <v>0</v>
      </c>
      <c r="AR20" s="23">
        <v>0</v>
      </c>
      <c r="AS20" s="23">
        <v>0</v>
      </c>
      <c r="AT20" s="23">
        <v>0</v>
      </c>
      <c r="AU20" s="23">
        <v>0</v>
      </c>
      <c r="AV20" s="23">
        <v>0</v>
      </c>
      <c r="AW20" s="23">
        <v>0</v>
      </c>
      <c r="AX20" s="23">
        <v>0</v>
      </c>
      <c r="AY20" s="23">
        <v>0</v>
      </c>
      <c r="AZ20" s="23">
        <v>0</v>
      </c>
      <c r="BA20" s="23">
        <v>0</v>
      </c>
      <c r="BB20" s="23">
        <v>0</v>
      </c>
      <c r="BC20" s="23">
        <v>0</v>
      </c>
      <c r="BD20" s="23">
        <v>0</v>
      </c>
      <c r="BE20" s="23">
        <v>0</v>
      </c>
      <c r="BF20" s="23">
        <v>0</v>
      </c>
      <c r="BG20" s="23">
        <v>0</v>
      </c>
      <c r="BH20" s="23">
        <v>0</v>
      </c>
      <c r="BI20" s="23">
        <v>0</v>
      </c>
      <c r="BJ20" s="23">
        <v>0</v>
      </c>
      <c r="BK20" s="23">
        <v>0</v>
      </c>
      <c r="BL20" s="23">
        <v>0</v>
      </c>
      <c r="BM20" s="23">
        <v>0</v>
      </c>
      <c r="BN20" s="23">
        <v>0</v>
      </c>
      <c r="BO20" s="23">
        <v>4</v>
      </c>
      <c r="BP20" s="23">
        <v>0</v>
      </c>
      <c r="BQ20" s="23">
        <v>0</v>
      </c>
      <c r="BR20" s="23">
        <v>329</v>
      </c>
      <c r="BS20" s="23">
        <v>0</v>
      </c>
      <c r="BT20" s="23">
        <v>0</v>
      </c>
      <c r="BU20" s="23">
        <v>0</v>
      </c>
      <c r="BV20" s="23">
        <v>0</v>
      </c>
      <c r="BW20" s="23">
        <v>0</v>
      </c>
      <c r="BX20" s="23">
        <v>0</v>
      </c>
      <c r="BY20" s="23">
        <v>0</v>
      </c>
      <c r="BZ20" s="23">
        <v>0</v>
      </c>
      <c r="CA20" s="23">
        <v>0</v>
      </c>
      <c r="CB20" s="23">
        <v>0</v>
      </c>
      <c r="CC20" s="23">
        <v>0</v>
      </c>
      <c r="CD20" s="23">
        <v>0</v>
      </c>
      <c r="CE20" s="23">
        <v>0</v>
      </c>
      <c r="CF20" s="23">
        <v>0</v>
      </c>
      <c r="CG20" s="23">
        <v>0</v>
      </c>
      <c r="CH20" s="23">
        <v>0</v>
      </c>
      <c r="CI20" s="23">
        <v>0</v>
      </c>
      <c r="CJ20" s="23">
        <v>0</v>
      </c>
      <c r="CK20" s="23">
        <v>0</v>
      </c>
      <c r="CL20" s="23">
        <v>0</v>
      </c>
      <c r="CM20" s="23">
        <v>0</v>
      </c>
      <c r="CN20" s="23">
        <v>0</v>
      </c>
      <c r="CO20" s="23">
        <v>0</v>
      </c>
      <c r="CP20" s="23">
        <v>0</v>
      </c>
      <c r="CQ20" s="23">
        <v>0</v>
      </c>
      <c r="CR20" s="23">
        <v>0</v>
      </c>
      <c r="CS20" s="23">
        <v>0</v>
      </c>
      <c r="CT20" s="23">
        <v>0</v>
      </c>
      <c r="CU20" s="23">
        <v>0</v>
      </c>
      <c r="CV20" s="23">
        <v>0</v>
      </c>
      <c r="CW20" s="23">
        <v>0</v>
      </c>
      <c r="CX20" s="23">
        <v>0</v>
      </c>
      <c r="CY20" s="23">
        <v>0</v>
      </c>
      <c r="CZ20" s="23">
        <v>191</v>
      </c>
      <c r="DA20" s="23">
        <v>0</v>
      </c>
      <c r="DB20" s="23">
        <v>0</v>
      </c>
      <c r="DC20" s="23">
        <v>0</v>
      </c>
      <c r="DD20" s="23">
        <v>0</v>
      </c>
      <c r="DE20" s="23">
        <v>0</v>
      </c>
      <c r="DF20" s="23">
        <v>0</v>
      </c>
      <c r="DG20" s="23">
        <v>0</v>
      </c>
      <c r="DH20" s="23">
        <v>0</v>
      </c>
      <c r="DI20" s="23">
        <v>0</v>
      </c>
      <c r="DJ20" s="23">
        <v>0</v>
      </c>
      <c r="DK20" s="23">
        <v>0</v>
      </c>
      <c r="DL20" s="23">
        <v>0</v>
      </c>
      <c r="DM20" s="23">
        <v>0</v>
      </c>
      <c r="DN20" s="23">
        <v>0</v>
      </c>
      <c r="DO20" s="23">
        <v>0</v>
      </c>
      <c r="DP20" s="23">
        <v>0</v>
      </c>
      <c r="DQ20" s="23">
        <v>0</v>
      </c>
      <c r="DR20" s="23">
        <v>0</v>
      </c>
      <c r="DS20" s="23">
        <v>0</v>
      </c>
      <c r="DT20" s="23">
        <v>0</v>
      </c>
      <c r="DU20" s="23">
        <v>0</v>
      </c>
      <c r="DV20" s="23">
        <v>0</v>
      </c>
      <c r="DW20" s="23">
        <v>0</v>
      </c>
      <c r="DX20" s="23">
        <v>0</v>
      </c>
      <c r="DY20" s="23">
        <v>0</v>
      </c>
      <c r="DZ20" s="23">
        <v>0</v>
      </c>
      <c r="EA20" s="23">
        <v>0</v>
      </c>
      <c r="EB20" s="23">
        <v>0</v>
      </c>
      <c r="EC20" s="23">
        <v>64</v>
      </c>
      <c r="ED20" s="23">
        <v>4</v>
      </c>
      <c r="EE20" s="23">
        <v>0</v>
      </c>
      <c r="EF20" s="23">
        <v>0</v>
      </c>
      <c r="EG20" s="23">
        <v>0</v>
      </c>
      <c r="EH20" s="23">
        <v>0</v>
      </c>
      <c r="EI20" s="23">
        <v>0</v>
      </c>
      <c r="EJ20" s="23">
        <v>0</v>
      </c>
      <c r="EK20" s="23">
        <v>0</v>
      </c>
      <c r="EL20" s="23">
        <v>0</v>
      </c>
      <c r="EM20" s="23">
        <v>0</v>
      </c>
      <c r="EN20" s="23">
        <v>0</v>
      </c>
      <c r="EO20" s="23">
        <v>0</v>
      </c>
      <c r="EP20" s="24">
        <f t="shared" si="6"/>
        <v>2291</v>
      </c>
    </row>
    <row r="21" spans="1:146" ht="30.95" customHeight="1">
      <c r="A21" s="22" t="s">
        <v>326</v>
      </c>
      <c r="B21" s="22" t="s">
        <v>327</v>
      </c>
      <c r="C21" s="22">
        <v>18</v>
      </c>
      <c r="D21" s="23">
        <v>0</v>
      </c>
      <c r="E21" s="23">
        <v>2232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1202</v>
      </c>
      <c r="L21" s="23">
        <v>0</v>
      </c>
      <c r="M21" s="23">
        <v>0</v>
      </c>
      <c r="N21" s="23">
        <v>338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223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>
        <v>0</v>
      </c>
      <c r="AM21" s="23">
        <v>621</v>
      </c>
      <c r="AN21" s="23">
        <v>0</v>
      </c>
      <c r="AO21" s="23">
        <v>2319</v>
      </c>
      <c r="AP21" s="23">
        <v>2007</v>
      </c>
      <c r="AQ21" s="23">
        <v>0</v>
      </c>
      <c r="AR21" s="23">
        <v>0</v>
      </c>
      <c r="AS21" s="23">
        <v>0</v>
      </c>
      <c r="AT21" s="23">
        <v>0</v>
      </c>
      <c r="AU21" s="23">
        <v>0</v>
      </c>
      <c r="AV21" s="23">
        <v>0</v>
      </c>
      <c r="AW21" s="23">
        <v>0</v>
      </c>
      <c r="AX21" s="23">
        <v>0</v>
      </c>
      <c r="AY21" s="23">
        <v>0</v>
      </c>
      <c r="AZ21" s="23">
        <v>0</v>
      </c>
      <c r="BA21" s="23">
        <v>0</v>
      </c>
      <c r="BB21" s="23">
        <v>0</v>
      </c>
      <c r="BC21" s="23">
        <v>0</v>
      </c>
      <c r="BD21" s="23">
        <v>0</v>
      </c>
      <c r="BE21" s="23">
        <v>153</v>
      </c>
      <c r="BF21" s="23">
        <v>0</v>
      </c>
      <c r="BG21" s="23">
        <v>0</v>
      </c>
      <c r="BH21" s="23">
        <v>0</v>
      </c>
      <c r="BI21" s="23">
        <v>0</v>
      </c>
      <c r="BJ21" s="23">
        <v>0</v>
      </c>
      <c r="BK21" s="23">
        <v>0</v>
      </c>
      <c r="BL21" s="23">
        <v>0</v>
      </c>
      <c r="BM21" s="23">
        <v>0</v>
      </c>
      <c r="BN21" s="23">
        <v>0</v>
      </c>
      <c r="BO21" s="23">
        <v>9</v>
      </c>
      <c r="BP21" s="23">
        <v>0</v>
      </c>
      <c r="BQ21" s="23">
        <v>0</v>
      </c>
      <c r="BR21" s="23">
        <v>4</v>
      </c>
      <c r="BS21" s="23">
        <v>0</v>
      </c>
      <c r="BT21" s="23">
        <v>13</v>
      </c>
      <c r="BU21" s="23">
        <v>0</v>
      </c>
      <c r="BV21" s="23">
        <v>0</v>
      </c>
      <c r="BW21" s="23">
        <v>0</v>
      </c>
      <c r="BX21" s="23">
        <v>0</v>
      </c>
      <c r="BY21" s="23">
        <v>0</v>
      </c>
      <c r="BZ21" s="23">
        <v>0</v>
      </c>
      <c r="CA21" s="23">
        <v>0</v>
      </c>
      <c r="CB21" s="23">
        <v>0</v>
      </c>
      <c r="CC21" s="23">
        <v>0</v>
      </c>
      <c r="CD21" s="23">
        <v>0</v>
      </c>
      <c r="CE21" s="23">
        <v>0</v>
      </c>
      <c r="CF21" s="23">
        <v>0</v>
      </c>
      <c r="CG21" s="23">
        <v>0</v>
      </c>
      <c r="CH21" s="23">
        <v>0</v>
      </c>
      <c r="CI21" s="23">
        <v>0</v>
      </c>
      <c r="CJ21" s="23">
        <v>0</v>
      </c>
      <c r="CK21" s="23">
        <v>4</v>
      </c>
      <c r="CL21" s="23">
        <v>0</v>
      </c>
      <c r="CM21" s="23">
        <v>0</v>
      </c>
      <c r="CN21" s="23">
        <v>0</v>
      </c>
      <c r="CO21" s="23">
        <v>0</v>
      </c>
      <c r="CP21" s="23">
        <v>0</v>
      </c>
      <c r="CQ21" s="23">
        <v>31</v>
      </c>
      <c r="CR21" s="23">
        <v>0</v>
      </c>
      <c r="CS21" s="23">
        <v>0</v>
      </c>
      <c r="CT21" s="23">
        <v>0</v>
      </c>
      <c r="CU21" s="23">
        <v>0</v>
      </c>
      <c r="CV21" s="23">
        <v>0</v>
      </c>
      <c r="CW21" s="23">
        <v>0</v>
      </c>
      <c r="CX21" s="23">
        <v>0</v>
      </c>
      <c r="CY21" s="23">
        <v>0</v>
      </c>
      <c r="CZ21" s="23">
        <v>0</v>
      </c>
      <c r="DA21" s="23">
        <v>0</v>
      </c>
      <c r="DB21" s="23">
        <v>0</v>
      </c>
      <c r="DC21" s="23">
        <v>0</v>
      </c>
      <c r="DD21" s="23">
        <v>0</v>
      </c>
      <c r="DE21" s="23">
        <v>0</v>
      </c>
      <c r="DF21" s="23">
        <v>0</v>
      </c>
      <c r="DG21" s="23">
        <v>0</v>
      </c>
      <c r="DH21" s="23">
        <v>0</v>
      </c>
      <c r="DI21" s="23">
        <v>0</v>
      </c>
      <c r="DJ21" s="23">
        <v>0</v>
      </c>
      <c r="DK21" s="23">
        <v>0</v>
      </c>
      <c r="DL21" s="23">
        <v>0</v>
      </c>
      <c r="DM21" s="23">
        <v>0</v>
      </c>
      <c r="DN21" s="23">
        <v>0</v>
      </c>
      <c r="DO21" s="23">
        <v>0</v>
      </c>
      <c r="DP21" s="23">
        <v>0</v>
      </c>
      <c r="DQ21" s="23">
        <v>0</v>
      </c>
      <c r="DR21" s="23">
        <v>0</v>
      </c>
      <c r="DS21" s="23">
        <v>0</v>
      </c>
      <c r="DT21" s="23">
        <v>0</v>
      </c>
      <c r="DU21" s="23">
        <v>0</v>
      </c>
      <c r="DV21" s="23">
        <v>0</v>
      </c>
      <c r="DW21" s="23">
        <v>0</v>
      </c>
      <c r="DX21" s="23">
        <v>0</v>
      </c>
      <c r="DY21" s="23">
        <v>0</v>
      </c>
      <c r="DZ21" s="23">
        <v>0</v>
      </c>
      <c r="EA21" s="23">
        <v>0</v>
      </c>
      <c r="EB21" s="23">
        <v>0</v>
      </c>
      <c r="EC21" s="23">
        <v>0</v>
      </c>
      <c r="ED21" s="23">
        <v>0</v>
      </c>
      <c r="EE21" s="23">
        <v>133</v>
      </c>
      <c r="EF21" s="23">
        <v>33</v>
      </c>
      <c r="EG21" s="23">
        <v>0</v>
      </c>
      <c r="EH21" s="23">
        <v>0</v>
      </c>
      <c r="EI21" s="23">
        <v>0</v>
      </c>
      <c r="EJ21" s="23">
        <v>0</v>
      </c>
      <c r="EK21" s="23">
        <v>0</v>
      </c>
      <c r="EL21" s="23">
        <v>0</v>
      </c>
      <c r="EM21" s="23">
        <v>0</v>
      </c>
      <c r="EN21" s="23">
        <v>0</v>
      </c>
      <c r="EO21" s="23">
        <v>0</v>
      </c>
      <c r="EP21" s="24">
        <f t="shared" si="6"/>
        <v>9322</v>
      </c>
    </row>
    <row r="22" spans="1:146" ht="30.95" customHeight="1">
      <c r="A22" s="22" t="s">
        <v>328</v>
      </c>
      <c r="B22" s="22" t="s">
        <v>329</v>
      </c>
      <c r="C22" s="22">
        <v>19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139</v>
      </c>
      <c r="X22" s="23">
        <v>0</v>
      </c>
      <c r="Y22" s="23">
        <v>0</v>
      </c>
      <c r="Z22" s="23">
        <v>94</v>
      </c>
      <c r="AA22" s="23">
        <v>791</v>
      </c>
      <c r="AB22" s="23">
        <v>0</v>
      </c>
      <c r="AC22" s="23">
        <v>0</v>
      </c>
      <c r="AD22" s="23">
        <v>0</v>
      </c>
      <c r="AE22" s="23">
        <v>0</v>
      </c>
      <c r="AF22" s="23">
        <v>0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23">
        <v>75</v>
      </c>
      <c r="AN22" s="23">
        <v>0</v>
      </c>
      <c r="AO22" s="23">
        <v>0</v>
      </c>
      <c r="AP22" s="23">
        <v>0</v>
      </c>
      <c r="AQ22" s="23">
        <v>0</v>
      </c>
      <c r="AR22" s="23">
        <v>0</v>
      </c>
      <c r="AS22" s="23">
        <v>0</v>
      </c>
      <c r="AT22" s="23">
        <v>0</v>
      </c>
      <c r="AU22" s="23">
        <v>0</v>
      </c>
      <c r="AV22" s="23">
        <v>0</v>
      </c>
      <c r="AW22" s="23">
        <v>0</v>
      </c>
      <c r="AX22" s="23">
        <v>0</v>
      </c>
      <c r="AY22" s="23">
        <v>0</v>
      </c>
      <c r="AZ22" s="23">
        <v>0</v>
      </c>
      <c r="BA22" s="23">
        <v>0</v>
      </c>
      <c r="BB22" s="23">
        <v>0</v>
      </c>
      <c r="BC22" s="23">
        <v>0</v>
      </c>
      <c r="BD22" s="23">
        <v>0</v>
      </c>
      <c r="BE22" s="23">
        <v>0</v>
      </c>
      <c r="BF22" s="23">
        <v>0</v>
      </c>
      <c r="BG22" s="23">
        <v>0</v>
      </c>
      <c r="BH22" s="23">
        <v>0</v>
      </c>
      <c r="BI22" s="23">
        <v>0</v>
      </c>
      <c r="BJ22" s="23">
        <v>0</v>
      </c>
      <c r="BK22" s="23">
        <v>102</v>
      </c>
      <c r="BL22" s="23">
        <v>0</v>
      </c>
      <c r="BM22" s="23">
        <v>78</v>
      </c>
      <c r="BN22" s="23">
        <v>0</v>
      </c>
      <c r="BO22" s="23">
        <v>0</v>
      </c>
      <c r="BP22" s="23">
        <v>0</v>
      </c>
      <c r="BQ22" s="23">
        <v>198</v>
      </c>
      <c r="BR22" s="23">
        <v>1589</v>
      </c>
      <c r="BS22" s="23">
        <v>0</v>
      </c>
      <c r="BT22" s="23">
        <v>0</v>
      </c>
      <c r="BU22" s="23">
        <v>0</v>
      </c>
      <c r="BV22" s="23">
        <v>0</v>
      </c>
      <c r="BW22" s="23">
        <v>0</v>
      </c>
      <c r="BX22" s="23">
        <v>0</v>
      </c>
      <c r="BY22" s="23">
        <v>0</v>
      </c>
      <c r="BZ22" s="23">
        <v>0</v>
      </c>
      <c r="CA22" s="23">
        <v>0</v>
      </c>
      <c r="CB22" s="23">
        <v>0</v>
      </c>
      <c r="CC22" s="23">
        <v>0</v>
      </c>
      <c r="CD22" s="23">
        <v>0</v>
      </c>
      <c r="CE22" s="23">
        <v>0</v>
      </c>
      <c r="CF22" s="23">
        <v>0</v>
      </c>
      <c r="CG22" s="23">
        <v>0</v>
      </c>
      <c r="CH22" s="23">
        <v>10</v>
      </c>
      <c r="CI22" s="23">
        <v>121</v>
      </c>
      <c r="CJ22" s="23">
        <v>0</v>
      </c>
      <c r="CK22" s="23">
        <v>0</v>
      </c>
      <c r="CL22" s="23">
        <v>0</v>
      </c>
      <c r="CM22" s="23">
        <v>0</v>
      </c>
      <c r="CN22" s="23">
        <v>0</v>
      </c>
      <c r="CO22" s="23">
        <v>0</v>
      </c>
      <c r="CP22" s="23">
        <v>0</v>
      </c>
      <c r="CQ22" s="23">
        <v>0</v>
      </c>
      <c r="CR22" s="23">
        <v>0</v>
      </c>
      <c r="CS22" s="23">
        <v>0</v>
      </c>
      <c r="CT22" s="23">
        <v>0</v>
      </c>
      <c r="CU22" s="23">
        <v>0</v>
      </c>
      <c r="CV22" s="23">
        <v>0</v>
      </c>
      <c r="CW22" s="23">
        <v>0</v>
      </c>
      <c r="CX22" s="23">
        <v>0</v>
      </c>
      <c r="CY22" s="23">
        <v>662</v>
      </c>
      <c r="CZ22" s="23">
        <v>1029</v>
      </c>
      <c r="DA22" s="23">
        <v>0</v>
      </c>
      <c r="DB22" s="23">
        <v>0</v>
      </c>
      <c r="DC22" s="23">
        <v>0</v>
      </c>
      <c r="DD22" s="23">
        <v>0</v>
      </c>
      <c r="DE22" s="23">
        <v>0</v>
      </c>
      <c r="DF22" s="23">
        <v>0</v>
      </c>
      <c r="DG22" s="23">
        <v>0</v>
      </c>
      <c r="DH22" s="23">
        <v>0</v>
      </c>
      <c r="DI22" s="23">
        <v>0</v>
      </c>
      <c r="DJ22" s="23">
        <v>0</v>
      </c>
      <c r="DK22" s="23">
        <v>239</v>
      </c>
      <c r="DL22" s="23">
        <v>2332</v>
      </c>
      <c r="DM22" s="23">
        <v>493</v>
      </c>
      <c r="DN22" s="23">
        <v>0</v>
      </c>
      <c r="DO22" s="23">
        <v>0</v>
      </c>
      <c r="DP22" s="23">
        <v>0</v>
      </c>
      <c r="DQ22" s="23">
        <v>0</v>
      </c>
      <c r="DR22" s="23">
        <v>31</v>
      </c>
      <c r="DS22" s="23">
        <v>0</v>
      </c>
      <c r="DT22" s="23">
        <v>0</v>
      </c>
      <c r="DU22" s="23">
        <v>239</v>
      </c>
      <c r="DV22" s="23">
        <v>0</v>
      </c>
      <c r="DW22" s="23">
        <v>0</v>
      </c>
      <c r="DX22" s="23">
        <v>156</v>
      </c>
      <c r="DY22" s="23">
        <v>0</v>
      </c>
      <c r="DZ22" s="23">
        <v>0</v>
      </c>
      <c r="EA22" s="23">
        <v>0</v>
      </c>
      <c r="EB22" s="23">
        <v>170</v>
      </c>
      <c r="EC22" s="23">
        <v>0</v>
      </c>
      <c r="ED22" s="23">
        <v>0</v>
      </c>
      <c r="EE22" s="23">
        <v>0</v>
      </c>
      <c r="EF22" s="23">
        <v>0</v>
      </c>
      <c r="EG22" s="23">
        <v>0</v>
      </c>
      <c r="EH22" s="23">
        <v>0</v>
      </c>
      <c r="EI22" s="23">
        <v>0</v>
      </c>
      <c r="EJ22" s="23">
        <v>0</v>
      </c>
      <c r="EK22" s="23">
        <v>0</v>
      </c>
      <c r="EL22" s="23">
        <v>0</v>
      </c>
      <c r="EM22" s="23">
        <v>0</v>
      </c>
      <c r="EN22" s="23">
        <v>0</v>
      </c>
      <c r="EO22" s="23">
        <v>0</v>
      </c>
      <c r="EP22" s="24">
        <f t="shared" si="6"/>
        <v>8548</v>
      </c>
    </row>
    <row r="23" spans="1:146" ht="30.95" customHeight="1">
      <c r="A23" s="22" t="s">
        <v>330</v>
      </c>
      <c r="B23" s="22" t="s">
        <v>331</v>
      </c>
      <c r="C23" s="22">
        <v>20</v>
      </c>
      <c r="D23" s="23">
        <v>0</v>
      </c>
      <c r="E23" s="23">
        <v>1366</v>
      </c>
      <c r="F23" s="23">
        <v>133</v>
      </c>
      <c r="G23" s="23">
        <v>155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208</v>
      </c>
      <c r="O23" s="23">
        <v>0</v>
      </c>
      <c r="P23" s="23">
        <v>0</v>
      </c>
      <c r="Q23" s="23">
        <v>262</v>
      </c>
      <c r="R23" s="23">
        <v>0</v>
      </c>
      <c r="S23" s="23">
        <v>0</v>
      </c>
      <c r="T23" s="23">
        <v>18</v>
      </c>
      <c r="U23" s="23">
        <v>0</v>
      </c>
      <c r="V23" s="23">
        <v>0</v>
      </c>
      <c r="W23" s="23">
        <v>293</v>
      </c>
      <c r="X23" s="23">
        <v>0</v>
      </c>
      <c r="Y23" s="23">
        <v>159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9</v>
      </c>
      <c r="AN23" s="23">
        <v>0</v>
      </c>
      <c r="AO23" s="23">
        <v>0</v>
      </c>
      <c r="AP23" s="23">
        <v>0</v>
      </c>
      <c r="AQ23" s="23">
        <v>0</v>
      </c>
      <c r="AR23" s="23">
        <v>0</v>
      </c>
      <c r="AS23" s="23">
        <v>235</v>
      </c>
      <c r="AT23" s="23">
        <v>269</v>
      </c>
      <c r="AU23" s="23">
        <v>8</v>
      </c>
      <c r="AV23" s="23">
        <v>0</v>
      </c>
      <c r="AW23" s="23">
        <v>0</v>
      </c>
      <c r="AX23" s="23">
        <v>0</v>
      </c>
      <c r="AY23" s="23">
        <v>0</v>
      </c>
      <c r="AZ23" s="23">
        <v>0</v>
      </c>
      <c r="BA23" s="23">
        <v>0</v>
      </c>
      <c r="BB23" s="23">
        <v>0</v>
      </c>
      <c r="BC23" s="23">
        <v>9</v>
      </c>
      <c r="BD23" s="23">
        <v>16</v>
      </c>
      <c r="BE23" s="23">
        <v>0</v>
      </c>
      <c r="BF23" s="23">
        <v>0</v>
      </c>
      <c r="BG23" s="23">
        <v>0</v>
      </c>
      <c r="BH23" s="23">
        <v>0</v>
      </c>
      <c r="BI23" s="23">
        <v>0</v>
      </c>
      <c r="BJ23" s="23">
        <v>0</v>
      </c>
      <c r="BK23" s="23">
        <v>3</v>
      </c>
      <c r="BL23" s="23">
        <v>0</v>
      </c>
      <c r="BM23" s="23">
        <v>7</v>
      </c>
      <c r="BN23" s="23">
        <v>0</v>
      </c>
      <c r="BO23" s="23">
        <v>0</v>
      </c>
      <c r="BP23" s="23">
        <v>0</v>
      </c>
      <c r="BQ23" s="23">
        <v>0</v>
      </c>
      <c r="BR23" s="23">
        <v>0</v>
      </c>
      <c r="BS23" s="23">
        <v>0</v>
      </c>
      <c r="BT23" s="23">
        <v>0</v>
      </c>
      <c r="BU23" s="23">
        <v>0</v>
      </c>
      <c r="BV23" s="23">
        <v>0</v>
      </c>
      <c r="BW23" s="23">
        <v>0</v>
      </c>
      <c r="BX23" s="23">
        <v>0</v>
      </c>
      <c r="BY23" s="23">
        <v>0</v>
      </c>
      <c r="BZ23" s="23">
        <v>0</v>
      </c>
      <c r="CA23" s="23">
        <v>0</v>
      </c>
      <c r="CB23" s="23">
        <v>0</v>
      </c>
      <c r="CC23" s="23">
        <v>0</v>
      </c>
      <c r="CD23" s="23">
        <v>236</v>
      </c>
      <c r="CE23" s="23">
        <v>0</v>
      </c>
      <c r="CF23" s="23">
        <v>0</v>
      </c>
      <c r="CG23" s="23">
        <v>0</v>
      </c>
      <c r="CH23" s="23">
        <v>0</v>
      </c>
      <c r="CI23" s="23">
        <v>0</v>
      </c>
      <c r="CJ23" s="23">
        <v>0</v>
      </c>
      <c r="CK23" s="23">
        <v>0</v>
      </c>
      <c r="CL23" s="23">
        <v>0</v>
      </c>
      <c r="CM23" s="23">
        <v>96</v>
      </c>
      <c r="CN23" s="23">
        <v>0</v>
      </c>
      <c r="CO23" s="23">
        <v>0</v>
      </c>
      <c r="CP23" s="23">
        <v>0</v>
      </c>
      <c r="CQ23" s="23">
        <v>23</v>
      </c>
      <c r="CR23" s="23">
        <v>96</v>
      </c>
      <c r="CS23" s="23">
        <v>20</v>
      </c>
      <c r="CT23" s="23">
        <v>0</v>
      </c>
      <c r="CU23" s="23">
        <v>17</v>
      </c>
      <c r="CV23" s="23">
        <v>0</v>
      </c>
      <c r="CW23" s="23">
        <v>0</v>
      </c>
      <c r="CX23" s="23">
        <v>0</v>
      </c>
      <c r="CY23" s="23">
        <v>0</v>
      </c>
      <c r="CZ23" s="23">
        <v>0</v>
      </c>
      <c r="DA23" s="23">
        <v>0</v>
      </c>
      <c r="DB23" s="23">
        <v>0</v>
      </c>
      <c r="DC23" s="23">
        <v>0</v>
      </c>
      <c r="DD23" s="23">
        <v>0</v>
      </c>
      <c r="DE23" s="23">
        <v>0</v>
      </c>
      <c r="DF23" s="23">
        <v>0</v>
      </c>
      <c r="DG23" s="23">
        <v>0</v>
      </c>
      <c r="DH23" s="23">
        <v>0</v>
      </c>
      <c r="DI23" s="23">
        <v>200</v>
      </c>
      <c r="DJ23" s="23">
        <v>0</v>
      </c>
      <c r="DK23" s="23">
        <v>3</v>
      </c>
      <c r="DL23" s="23">
        <v>0</v>
      </c>
      <c r="DM23" s="23">
        <v>0</v>
      </c>
      <c r="DN23" s="23">
        <v>0</v>
      </c>
      <c r="DO23" s="23">
        <v>0</v>
      </c>
      <c r="DP23" s="23">
        <v>0</v>
      </c>
      <c r="DQ23" s="23">
        <v>0</v>
      </c>
      <c r="DR23" s="23">
        <v>0</v>
      </c>
      <c r="DS23" s="23">
        <v>0</v>
      </c>
      <c r="DT23" s="23">
        <v>35</v>
      </c>
      <c r="DU23" s="23">
        <v>0</v>
      </c>
      <c r="DV23" s="23">
        <v>0</v>
      </c>
      <c r="DW23" s="23">
        <v>22</v>
      </c>
      <c r="DX23" s="23">
        <v>0</v>
      </c>
      <c r="DY23" s="23">
        <v>11</v>
      </c>
      <c r="DZ23" s="23">
        <v>0</v>
      </c>
      <c r="EA23" s="23">
        <v>0</v>
      </c>
      <c r="EB23" s="23">
        <v>0</v>
      </c>
      <c r="EC23" s="23">
        <v>0</v>
      </c>
      <c r="ED23" s="23">
        <v>0</v>
      </c>
      <c r="EE23" s="23">
        <v>0</v>
      </c>
      <c r="EF23" s="23">
        <v>0</v>
      </c>
      <c r="EG23" s="23">
        <v>0</v>
      </c>
      <c r="EH23" s="23">
        <v>0</v>
      </c>
      <c r="EI23" s="23">
        <v>0</v>
      </c>
      <c r="EJ23" s="23">
        <v>0</v>
      </c>
      <c r="EK23" s="23">
        <v>0</v>
      </c>
      <c r="EL23" s="23">
        <v>0</v>
      </c>
      <c r="EM23" s="23">
        <v>0</v>
      </c>
      <c r="EN23" s="23">
        <v>0</v>
      </c>
      <c r="EO23" s="23">
        <v>0</v>
      </c>
      <c r="EP23" s="24">
        <f t="shared" si="6"/>
        <v>3909</v>
      </c>
    </row>
    <row r="24" spans="1:146" ht="30.95" customHeight="1">
      <c r="A24" s="22" t="s">
        <v>332</v>
      </c>
      <c r="B24" s="22" t="s">
        <v>333</v>
      </c>
      <c r="C24" s="22">
        <v>22</v>
      </c>
      <c r="D24" s="23">
        <v>0</v>
      </c>
      <c r="E24" s="23">
        <v>0</v>
      </c>
      <c r="F24" s="23">
        <v>0</v>
      </c>
      <c r="G24" s="23">
        <v>12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1926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2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3">
        <v>0</v>
      </c>
      <c r="AO24" s="23">
        <v>0</v>
      </c>
      <c r="AP24" s="23">
        <v>0</v>
      </c>
      <c r="AQ24" s="23">
        <v>0</v>
      </c>
      <c r="AR24" s="23">
        <v>0</v>
      </c>
      <c r="AS24" s="23">
        <v>0</v>
      </c>
      <c r="AT24" s="23">
        <v>0</v>
      </c>
      <c r="AU24" s="23">
        <v>16</v>
      </c>
      <c r="AV24" s="23">
        <v>0</v>
      </c>
      <c r="AW24" s="23">
        <v>0</v>
      </c>
      <c r="AX24" s="23">
        <v>0</v>
      </c>
      <c r="AY24" s="23">
        <v>0</v>
      </c>
      <c r="AZ24" s="23">
        <v>0</v>
      </c>
      <c r="BA24" s="23">
        <v>0</v>
      </c>
      <c r="BB24" s="23">
        <v>0</v>
      </c>
      <c r="BC24" s="23">
        <v>0</v>
      </c>
      <c r="BD24" s="23">
        <v>0</v>
      </c>
      <c r="BE24" s="23">
        <v>0</v>
      </c>
      <c r="BF24" s="23">
        <v>0</v>
      </c>
      <c r="BG24" s="23">
        <v>0</v>
      </c>
      <c r="BH24" s="23">
        <v>0</v>
      </c>
      <c r="BI24" s="23">
        <v>0</v>
      </c>
      <c r="BJ24" s="23">
        <v>0</v>
      </c>
      <c r="BK24" s="23">
        <v>0</v>
      </c>
      <c r="BL24" s="23">
        <v>0</v>
      </c>
      <c r="BM24" s="23">
        <v>0</v>
      </c>
      <c r="BN24" s="23">
        <v>0</v>
      </c>
      <c r="BO24" s="23">
        <v>135</v>
      </c>
      <c r="BP24" s="23">
        <v>0</v>
      </c>
      <c r="BQ24" s="23">
        <v>0</v>
      </c>
      <c r="BR24" s="23">
        <v>0</v>
      </c>
      <c r="BS24" s="23">
        <v>0</v>
      </c>
      <c r="BT24" s="23">
        <v>0</v>
      </c>
      <c r="BU24" s="23">
        <v>0</v>
      </c>
      <c r="BV24" s="23">
        <v>0</v>
      </c>
      <c r="BW24" s="23">
        <v>0</v>
      </c>
      <c r="BX24" s="23">
        <v>0</v>
      </c>
      <c r="BY24" s="23">
        <v>0</v>
      </c>
      <c r="BZ24" s="23">
        <v>0</v>
      </c>
      <c r="CA24" s="23">
        <v>0</v>
      </c>
      <c r="CB24" s="23">
        <v>0</v>
      </c>
      <c r="CC24" s="23">
        <v>0</v>
      </c>
      <c r="CD24" s="23">
        <v>0</v>
      </c>
      <c r="CE24" s="23">
        <v>0</v>
      </c>
      <c r="CF24" s="23">
        <v>0</v>
      </c>
      <c r="CG24" s="23">
        <v>0</v>
      </c>
      <c r="CH24" s="23">
        <v>0</v>
      </c>
      <c r="CI24" s="23">
        <v>0</v>
      </c>
      <c r="CJ24" s="23">
        <v>0</v>
      </c>
      <c r="CK24" s="23">
        <v>0</v>
      </c>
      <c r="CL24" s="23">
        <v>0</v>
      </c>
      <c r="CM24" s="23">
        <v>0</v>
      </c>
      <c r="CN24" s="23">
        <v>0</v>
      </c>
      <c r="CO24" s="23">
        <v>0</v>
      </c>
      <c r="CP24" s="23">
        <v>0</v>
      </c>
      <c r="CQ24" s="23">
        <v>0</v>
      </c>
      <c r="CR24" s="23">
        <v>629</v>
      </c>
      <c r="CS24" s="23">
        <v>98</v>
      </c>
      <c r="CT24" s="23">
        <v>0</v>
      </c>
      <c r="CU24" s="23">
        <v>0</v>
      </c>
      <c r="CV24" s="23">
        <v>0</v>
      </c>
      <c r="CW24" s="23">
        <v>0</v>
      </c>
      <c r="CX24" s="23">
        <v>0</v>
      </c>
      <c r="CY24" s="23">
        <v>0</v>
      </c>
      <c r="CZ24" s="23">
        <v>0</v>
      </c>
      <c r="DA24" s="23">
        <v>0</v>
      </c>
      <c r="DB24" s="23">
        <v>0</v>
      </c>
      <c r="DC24" s="23">
        <v>0</v>
      </c>
      <c r="DD24" s="23">
        <v>0</v>
      </c>
      <c r="DE24" s="23">
        <v>0</v>
      </c>
      <c r="DF24" s="23">
        <v>0</v>
      </c>
      <c r="DG24" s="23">
        <v>0</v>
      </c>
      <c r="DH24" s="23">
        <v>0</v>
      </c>
      <c r="DI24" s="23">
        <v>0</v>
      </c>
      <c r="DJ24" s="23">
        <v>0</v>
      </c>
      <c r="DK24" s="23">
        <v>0</v>
      </c>
      <c r="DL24" s="23">
        <v>0</v>
      </c>
      <c r="DM24" s="23">
        <v>0</v>
      </c>
      <c r="DN24" s="23">
        <v>0</v>
      </c>
      <c r="DO24" s="23">
        <v>0</v>
      </c>
      <c r="DP24" s="23">
        <v>0</v>
      </c>
      <c r="DQ24" s="23">
        <v>0</v>
      </c>
      <c r="DR24" s="23">
        <v>0</v>
      </c>
      <c r="DS24" s="23">
        <v>0</v>
      </c>
      <c r="DT24" s="23">
        <v>0</v>
      </c>
      <c r="DU24" s="23">
        <v>0</v>
      </c>
      <c r="DV24" s="23">
        <v>0</v>
      </c>
      <c r="DW24" s="23">
        <v>0</v>
      </c>
      <c r="DX24" s="23">
        <v>0</v>
      </c>
      <c r="DY24" s="23">
        <v>0</v>
      </c>
      <c r="DZ24" s="23">
        <v>0</v>
      </c>
      <c r="EA24" s="23">
        <v>0</v>
      </c>
      <c r="EB24" s="23">
        <v>0</v>
      </c>
      <c r="EC24" s="23">
        <v>0</v>
      </c>
      <c r="ED24" s="23">
        <v>0</v>
      </c>
      <c r="EE24" s="23">
        <v>0</v>
      </c>
      <c r="EF24" s="23">
        <v>14</v>
      </c>
      <c r="EG24" s="23">
        <v>0</v>
      </c>
      <c r="EH24" s="23">
        <v>0</v>
      </c>
      <c r="EI24" s="23">
        <v>0</v>
      </c>
      <c r="EJ24" s="23">
        <v>187</v>
      </c>
      <c r="EK24" s="23">
        <v>0</v>
      </c>
      <c r="EL24" s="23">
        <v>0</v>
      </c>
      <c r="EM24" s="23">
        <v>0</v>
      </c>
      <c r="EN24" s="23">
        <v>0</v>
      </c>
      <c r="EO24" s="23">
        <v>0</v>
      </c>
      <c r="EP24" s="24">
        <f t="shared" si="6"/>
        <v>3019</v>
      </c>
    </row>
    <row r="25" spans="1:146" ht="30.95" customHeight="1">
      <c r="A25" s="22" t="s">
        <v>334</v>
      </c>
      <c r="B25" s="22" t="s">
        <v>335</v>
      </c>
      <c r="C25" s="22">
        <v>23</v>
      </c>
      <c r="D25" s="23">
        <v>0</v>
      </c>
      <c r="E25" s="23">
        <v>26</v>
      </c>
      <c r="F25" s="23">
        <v>146</v>
      </c>
      <c r="G25" s="23">
        <v>4</v>
      </c>
      <c r="H25" s="23">
        <v>0</v>
      </c>
      <c r="I25" s="23">
        <v>62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3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89</v>
      </c>
      <c r="AN25" s="23">
        <v>0</v>
      </c>
      <c r="AO25" s="23">
        <v>201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0</v>
      </c>
      <c r="BC25" s="23">
        <v>0</v>
      </c>
      <c r="BD25" s="23">
        <v>0</v>
      </c>
      <c r="BE25" s="23">
        <v>0</v>
      </c>
      <c r="BF25" s="23">
        <v>0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0</v>
      </c>
      <c r="BQ25" s="23">
        <v>0</v>
      </c>
      <c r="BR25" s="23">
        <v>0</v>
      </c>
      <c r="BS25" s="23">
        <v>0</v>
      </c>
      <c r="BT25" s="23">
        <v>0</v>
      </c>
      <c r="BU25" s="23">
        <v>0</v>
      </c>
      <c r="BV25" s="23">
        <v>0</v>
      </c>
      <c r="BW25" s="23">
        <v>0</v>
      </c>
      <c r="BX25" s="23">
        <v>0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0</v>
      </c>
      <c r="CI25" s="23">
        <v>0</v>
      </c>
      <c r="CJ25" s="23">
        <v>0</v>
      </c>
      <c r="CK25" s="23">
        <v>0</v>
      </c>
      <c r="CL25" s="23">
        <v>0</v>
      </c>
      <c r="CM25" s="23">
        <v>0</v>
      </c>
      <c r="CN25" s="23">
        <v>0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0</v>
      </c>
      <c r="DE25" s="23">
        <v>0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23">
        <v>0</v>
      </c>
      <c r="DW25" s="23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23">
        <v>0</v>
      </c>
      <c r="EI25" s="23">
        <v>0</v>
      </c>
      <c r="EJ25" s="23">
        <v>0</v>
      </c>
      <c r="EK25" s="23">
        <v>5</v>
      </c>
      <c r="EL25" s="23">
        <v>0</v>
      </c>
      <c r="EM25" s="23">
        <v>0</v>
      </c>
      <c r="EN25" s="23">
        <v>0</v>
      </c>
      <c r="EO25" s="23">
        <v>0</v>
      </c>
      <c r="EP25" s="24">
        <f t="shared" si="6"/>
        <v>536</v>
      </c>
    </row>
    <row r="26" spans="1:146" ht="30.95" customHeight="1">
      <c r="A26" s="22" t="s">
        <v>336</v>
      </c>
      <c r="B26" s="22" t="s">
        <v>337</v>
      </c>
      <c r="C26" s="22">
        <v>24</v>
      </c>
      <c r="D26" s="23">
        <v>0</v>
      </c>
      <c r="E26" s="23">
        <v>41</v>
      </c>
      <c r="F26" s="23">
        <v>165</v>
      </c>
      <c r="G26" s="23">
        <v>4</v>
      </c>
      <c r="H26" s="23">
        <v>0</v>
      </c>
      <c r="I26" s="23">
        <v>0</v>
      </c>
      <c r="J26" s="23">
        <v>177</v>
      </c>
      <c r="K26" s="23">
        <v>105</v>
      </c>
      <c r="L26" s="23">
        <v>0</v>
      </c>
      <c r="M26" s="23">
        <v>0</v>
      </c>
      <c r="N26" s="23">
        <v>31</v>
      </c>
      <c r="O26" s="23">
        <v>0</v>
      </c>
      <c r="P26" s="23">
        <v>0</v>
      </c>
      <c r="Q26" s="23">
        <v>57</v>
      </c>
      <c r="R26" s="23">
        <v>20</v>
      </c>
      <c r="S26" s="23">
        <v>2</v>
      </c>
      <c r="T26" s="23">
        <v>0</v>
      </c>
      <c r="U26" s="23">
        <v>0</v>
      </c>
      <c r="V26" s="23">
        <v>23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10</v>
      </c>
      <c r="AJ26" s="23">
        <v>3</v>
      </c>
      <c r="AK26" s="23">
        <v>4</v>
      </c>
      <c r="AL26" s="23">
        <v>128</v>
      </c>
      <c r="AM26" s="23">
        <v>95</v>
      </c>
      <c r="AN26" s="23">
        <v>0</v>
      </c>
      <c r="AO26" s="23">
        <v>428</v>
      </c>
      <c r="AP26" s="23">
        <v>0</v>
      </c>
      <c r="AQ26" s="23">
        <v>878</v>
      </c>
      <c r="AR26" s="23">
        <v>2187</v>
      </c>
      <c r="AS26" s="23">
        <v>1133</v>
      </c>
      <c r="AT26" s="23">
        <v>0</v>
      </c>
      <c r="AU26" s="23">
        <v>0</v>
      </c>
      <c r="AV26" s="23">
        <v>0</v>
      </c>
      <c r="AW26" s="23">
        <v>1232</v>
      </c>
      <c r="AX26" s="23">
        <v>1165</v>
      </c>
      <c r="AY26" s="23">
        <v>0</v>
      </c>
      <c r="AZ26" s="23">
        <v>510</v>
      </c>
      <c r="BA26" s="23">
        <v>1394</v>
      </c>
      <c r="BB26" s="23">
        <v>0</v>
      </c>
      <c r="BC26" s="23">
        <v>0</v>
      </c>
      <c r="BD26" s="23">
        <v>56</v>
      </c>
      <c r="BE26" s="23">
        <v>2878</v>
      </c>
      <c r="BF26" s="23">
        <v>0</v>
      </c>
      <c r="BG26" s="23">
        <v>0</v>
      </c>
      <c r="BH26" s="23">
        <v>140</v>
      </c>
      <c r="BI26" s="23">
        <v>0</v>
      </c>
      <c r="BJ26" s="23">
        <v>0</v>
      </c>
      <c r="BK26" s="23">
        <v>460</v>
      </c>
      <c r="BL26" s="23">
        <v>59</v>
      </c>
      <c r="BM26" s="23">
        <v>408</v>
      </c>
      <c r="BN26" s="23">
        <v>2634</v>
      </c>
      <c r="BO26" s="23">
        <v>152</v>
      </c>
      <c r="BP26" s="23">
        <v>0</v>
      </c>
      <c r="BQ26" s="23">
        <v>0</v>
      </c>
      <c r="BR26" s="23">
        <v>2170</v>
      </c>
      <c r="BS26" s="23">
        <v>2267</v>
      </c>
      <c r="BT26" s="23">
        <v>886</v>
      </c>
      <c r="BU26" s="23">
        <v>748</v>
      </c>
      <c r="BV26" s="23">
        <v>0</v>
      </c>
      <c r="BW26" s="23">
        <v>77</v>
      </c>
      <c r="BX26" s="23">
        <v>2024</v>
      </c>
      <c r="BY26" s="23">
        <v>509</v>
      </c>
      <c r="BZ26" s="23">
        <v>0</v>
      </c>
      <c r="CA26" s="23">
        <v>381</v>
      </c>
      <c r="CB26" s="23">
        <v>482</v>
      </c>
      <c r="CC26" s="23">
        <v>3118</v>
      </c>
      <c r="CD26" s="23">
        <v>0</v>
      </c>
      <c r="CE26" s="23">
        <v>0</v>
      </c>
      <c r="CF26" s="23">
        <v>78</v>
      </c>
      <c r="CG26" s="23">
        <v>1001</v>
      </c>
      <c r="CH26" s="23">
        <v>581</v>
      </c>
      <c r="CI26" s="23">
        <v>3705</v>
      </c>
      <c r="CJ26" s="23">
        <v>1310</v>
      </c>
      <c r="CK26" s="23">
        <v>200</v>
      </c>
      <c r="CL26" s="23">
        <v>0</v>
      </c>
      <c r="CM26" s="23">
        <v>0</v>
      </c>
      <c r="CN26" s="23">
        <v>0</v>
      </c>
      <c r="CO26" s="23">
        <v>0</v>
      </c>
      <c r="CP26" s="23">
        <v>1549</v>
      </c>
      <c r="CQ26" s="23">
        <v>0</v>
      </c>
      <c r="CR26" s="23">
        <v>0</v>
      </c>
      <c r="CS26" s="23">
        <v>0</v>
      </c>
      <c r="CT26" s="23">
        <v>1729</v>
      </c>
      <c r="CU26" s="23">
        <v>0</v>
      </c>
      <c r="CV26" s="23">
        <v>1368</v>
      </c>
      <c r="CW26" s="23">
        <v>3922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179</v>
      </c>
      <c r="DD26" s="23">
        <v>403</v>
      </c>
      <c r="DE26" s="23">
        <v>1067</v>
      </c>
      <c r="DF26" s="23">
        <v>0</v>
      </c>
      <c r="DG26" s="23">
        <v>1850</v>
      </c>
      <c r="DH26" s="23">
        <v>994</v>
      </c>
      <c r="DI26" s="23">
        <v>471</v>
      </c>
      <c r="DJ26" s="23">
        <v>5320</v>
      </c>
      <c r="DK26" s="23">
        <v>0</v>
      </c>
      <c r="DL26" s="23">
        <v>3529</v>
      </c>
      <c r="DM26" s="23">
        <v>0</v>
      </c>
      <c r="DN26" s="23">
        <v>0</v>
      </c>
      <c r="DO26" s="23">
        <v>0</v>
      </c>
      <c r="DP26" s="23">
        <v>121</v>
      </c>
      <c r="DQ26" s="23">
        <v>1950</v>
      </c>
      <c r="DR26" s="23">
        <v>0</v>
      </c>
      <c r="DS26" s="23">
        <v>0</v>
      </c>
      <c r="DT26" s="23">
        <v>96</v>
      </c>
      <c r="DU26" s="23">
        <v>242</v>
      </c>
      <c r="DV26" s="23">
        <v>1598</v>
      </c>
      <c r="DW26" s="23">
        <v>7</v>
      </c>
      <c r="DX26" s="23">
        <v>1098</v>
      </c>
      <c r="DY26" s="23">
        <v>0</v>
      </c>
      <c r="DZ26" s="23">
        <v>113</v>
      </c>
      <c r="EA26" s="23">
        <v>1849</v>
      </c>
      <c r="EB26" s="23">
        <v>0</v>
      </c>
      <c r="EC26" s="23">
        <v>0</v>
      </c>
      <c r="ED26" s="23">
        <v>11</v>
      </c>
      <c r="EE26" s="23">
        <v>31</v>
      </c>
      <c r="EF26" s="23">
        <v>0</v>
      </c>
      <c r="EG26" s="23">
        <v>0</v>
      </c>
      <c r="EH26" s="23">
        <v>0</v>
      </c>
      <c r="EI26" s="23">
        <v>41</v>
      </c>
      <c r="EJ26" s="23">
        <v>196</v>
      </c>
      <c r="EK26" s="23">
        <v>0</v>
      </c>
      <c r="EL26" s="23">
        <v>0</v>
      </c>
      <c r="EM26" s="23">
        <v>44</v>
      </c>
      <c r="EN26" s="23">
        <v>0</v>
      </c>
      <c r="EO26" s="23">
        <v>25</v>
      </c>
      <c r="EP26" s="24">
        <f t="shared" si="6"/>
        <v>65919</v>
      </c>
    </row>
    <row r="27" spans="1:146" ht="30.95" customHeight="1">
      <c r="A27" s="22" t="s">
        <v>338</v>
      </c>
      <c r="B27" s="22" t="s">
        <v>339</v>
      </c>
      <c r="C27" s="22">
        <v>25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3">
        <v>0</v>
      </c>
      <c r="AK27" s="23">
        <v>0</v>
      </c>
      <c r="AL27" s="23">
        <v>0</v>
      </c>
      <c r="AM27" s="23">
        <v>0</v>
      </c>
      <c r="AN27" s="23">
        <v>0</v>
      </c>
      <c r="AO27" s="23">
        <v>0</v>
      </c>
      <c r="AP27" s="23">
        <v>0</v>
      </c>
      <c r="AQ27" s="23">
        <v>0</v>
      </c>
      <c r="AR27" s="23">
        <v>0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3">
        <v>0</v>
      </c>
      <c r="BR27" s="23">
        <v>0</v>
      </c>
      <c r="BS27" s="23">
        <v>0</v>
      </c>
      <c r="BT27" s="23">
        <v>0</v>
      </c>
      <c r="BU27" s="23">
        <v>0</v>
      </c>
      <c r="BV27" s="23">
        <v>0</v>
      </c>
      <c r="BW27" s="23">
        <v>0</v>
      </c>
      <c r="BX27" s="23">
        <v>0</v>
      </c>
      <c r="BY27" s="23">
        <v>0</v>
      </c>
      <c r="BZ27" s="23">
        <v>0</v>
      </c>
      <c r="CA27" s="23">
        <v>0</v>
      </c>
      <c r="CB27" s="23">
        <v>0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3">
        <v>0</v>
      </c>
      <c r="CJ27" s="23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23">
        <v>0</v>
      </c>
      <c r="EI27" s="23">
        <v>0</v>
      </c>
      <c r="EJ27" s="23">
        <v>0</v>
      </c>
      <c r="EK27" s="23">
        <v>0</v>
      </c>
      <c r="EL27" s="23">
        <v>0</v>
      </c>
      <c r="EM27" s="23">
        <v>0</v>
      </c>
      <c r="EN27" s="23">
        <v>0</v>
      </c>
      <c r="EO27" s="23">
        <v>0</v>
      </c>
      <c r="EP27" s="24">
        <f t="shared" si="6"/>
        <v>0</v>
      </c>
    </row>
    <row r="28" spans="1:146" ht="69" customHeight="1">
      <c r="A28" s="22" t="s">
        <v>340</v>
      </c>
      <c r="B28" s="22" t="s">
        <v>341</v>
      </c>
      <c r="C28" s="22">
        <v>26</v>
      </c>
      <c r="D28" s="23">
        <v>25</v>
      </c>
      <c r="E28" s="23">
        <v>21</v>
      </c>
      <c r="F28" s="23">
        <v>213</v>
      </c>
      <c r="G28" s="23">
        <v>7</v>
      </c>
      <c r="H28" s="23">
        <v>0</v>
      </c>
      <c r="I28" s="23">
        <v>0</v>
      </c>
      <c r="J28" s="23">
        <v>31</v>
      </c>
      <c r="K28" s="23">
        <v>403</v>
      </c>
      <c r="L28" s="23">
        <v>2</v>
      </c>
      <c r="M28" s="23">
        <v>0</v>
      </c>
      <c r="N28" s="23">
        <v>95</v>
      </c>
      <c r="O28" s="23">
        <v>0</v>
      </c>
      <c r="P28" s="23">
        <v>0</v>
      </c>
      <c r="Q28" s="23">
        <v>0</v>
      </c>
      <c r="R28" s="23">
        <v>0</v>
      </c>
      <c r="S28" s="23">
        <v>7</v>
      </c>
      <c r="T28" s="23">
        <v>14</v>
      </c>
      <c r="U28" s="23">
        <v>0</v>
      </c>
      <c r="V28" s="23">
        <v>0</v>
      </c>
      <c r="W28" s="23">
        <v>7</v>
      </c>
      <c r="X28" s="23">
        <v>27</v>
      </c>
      <c r="Y28" s="23">
        <v>0</v>
      </c>
      <c r="Z28" s="23">
        <v>34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2</v>
      </c>
      <c r="AK28" s="23">
        <v>4</v>
      </c>
      <c r="AL28" s="23">
        <v>0</v>
      </c>
      <c r="AM28" s="23">
        <v>88</v>
      </c>
      <c r="AN28" s="23">
        <v>64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645</v>
      </c>
      <c r="BL28" s="23">
        <v>0</v>
      </c>
      <c r="BM28" s="23">
        <v>0</v>
      </c>
      <c r="BN28" s="23">
        <v>2585</v>
      </c>
      <c r="BO28" s="23">
        <v>0</v>
      </c>
      <c r="BP28" s="23">
        <v>0</v>
      </c>
      <c r="BQ28" s="23">
        <v>0</v>
      </c>
      <c r="BR28" s="23">
        <v>0</v>
      </c>
      <c r="BS28" s="23">
        <v>0</v>
      </c>
      <c r="BT28" s="23">
        <v>0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v>0</v>
      </c>
      <c r="CH28" s="23">
        <v>0</v>
      </c>
      <c r="CI28" s="23">
        <v>0</v>
      </c>
      <c r="CJ28" s="23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0</v>
      </c>
      <c r="DH28" s="23">
        <v>0</v>
      </c>
      <c r="DI28" s="23">
        <v>0</v>
      </c>
      <c r="DJ28" s="23">
        <v>0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4">
        <f t="shared" si="6"/>
        <v>4274</v>
      </c>
    </row>
    <row r="29" spans="1:146" ht="54" customHeight="1">
      <c r="A29" s="22" t="s">
        <v>340</v>
      </c>
      <c r="B29" s="22" t="s">
        <v>342</v>
      </c>
      <c r="C29" s="22">
        <v>27</v>
      </c>
      <c r="D29" s="23">
        <v>0</v>
      </c>
      <c r="E29" s="23">
        <v>24</v>
      </c>
      <c r="F29" s="23">
        <v>253</v>
      </c>
      <c r="G29" s="23">
        <v>3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12</v>
      </c>
      <c r="AM29" s="23">
        <v>14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0</v>
      </c>
      <c r="BB29" s="23">
        <v>0</v>
      </c>
      <c r="BC29" s="23">
        <v>0</v>
      </c>
      <c r="BD29" s="23">
        <v>1231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23">
        <v>0</v>
      </c>
      <c r="CM29" s="23">
        <v>0</v>
      </c>
      <c r="CN29" s="23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0</v>
      </c>
      <c r="DA29" s="23">
        <v>0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23">
        <v>0</v>
      </c>
      <c r="EI29" s="23">
        <v>0</v>
      </c>
      <c r="EJ29" s="23">
        <v>0</v>
      </c>
      <c r="EK29" s="23">
        <v>0</v>
      </c>
      <c r="EL29" s="23">
        <v>46</v>
      </c>
      <c r="EM29" s="23">
        <v>0</v>
      </c>
      <c r="EN29" s="23">
        <v>0</v>
      </c>
      <c r="EO29" s="23">
        <v>0</v>
      </c>
      <c r="EP29" s="24">
        <f t="shared" si="6"/>
        <v>1583</v>
      </c>
    </row>
    <row r="30" spans="1:146" ht="30.95" customHeight="1">
      <c r="A30" s="22" t="s">
        <v>343</v>
      </c>
      <c r="B30" s="22" t="s">
        <v>344</v>
      </c>
      <c r="C30" s="22">
        <v>28</v>
      </c>
      <c r="D30" s="23">
        <v>16</v>
      </c>
      <c r="E30" s="23">
        <v>33</v>
      </c>
      <c r="F30" s="23">
        <v>156</v>
      </c>
      <c r="G30" s="23">
        <v>6</v>
      </c>
      <c r="H30" s="23">
        <v>0</v>
      </c>
      <c r="I30" s="23">
        <v>0</v>
      </c>
      <c r="J30" s="23">
        <v>236</v>
      </c>
      <c r="K30" s="23">
        <v>202</v>
      </c>
      <c r="L30" s="23">
        <v>40</v>
      </c>
      <c r="M30" s="23">
        <v>0</v>
      </c>
      <c r="N30" s="23">
        <v>30</v>
      </c>
      <c r="O30" s="23">
        <v>0</v>
      </c>
      <c r="P30" s="23">
        <v>58</v>
      </c>
      <c r="Q30" s="23">
        <v>0</v>
      </c>
      <c r="R30" s="23">
        <v>0</v>
      </c>
      <c r="S30" s="23">
        <v>2</v>
      </c>
      <c r="T30" s="23">
        <v>29</v>
      </c>
      <c r="U30" s="23">
        <v>0</v>
      </c>
      <c r="V30" s="23">
        <v>49</v>
      </c>
      <c r="W30" s="23">
        <v>7</v>
      </c>
      <c r="X30" s="23">
        <v>0</v>
      </c>
      <c r="Y30" s="23">
        <v>0</v>
      </c>
      <c r="Z30" s="23">
        <v>0</v>
      </c>
      <c r="AA30" s="23">
        <v>84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1</v>
      </c>
      <c r="AK30" s="23">
        <v>0</v>
      </c>
      <c r="AL30" s="23">
        <v>0</v>
      </c>
      <c r="AM30" s="23">
        <v>75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1378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80</v>
      </c>
      <c r="BO30" s="23">
        <v>64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499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25</v>
      </c>
      <c r="EE30" s="23">
        <v>0</v>
      </c>
      <c r="EF30" s="23">
        <v>0</v>
      </c>
      <c r="EG30" s="23">
        <v>46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4">
        <f t="shared" si="6"/>
        <v>3116</v>
      </c>
    </row>
    <row r="31" spans="1:146" ht="30.95" customHeight="1">
      <c r="A31" s="22" t="s">
        <v>345</v>
      </c>
      <c r="B31" s="22" t="s">
        <v>346</v>
      </c>
      <c r="C31" s="22">
        <v>29</v>
      </c>
      <c r="D31" s="23">
        <v>40</v>
      </c>
      <c r="E31" s="23">
        <v>7</v>
      </c>
      <c r="F31" s="23">
        <v>425</v>
      </c>
      <c r="G31" s="23">
        <v>5</v>
      </c>
      <c r="H31" s="23">
        <v>0</v>
      </c>
      <c r="I31" s="23">
        <v>0</v>
      </c>
      <c r="J31" s="23">
        <v>35</v>
      </c>
      <c r="K31" s="23">
        <v>373</v>
      </c>
      <c r="L31" s="23">
        <v>253</v>
      </c>
      <c r="M31" s="23">
        <v>0</v>
      </c>
      <c r="N31" s="23">
        <v>66</v>
      </c>
      <c r="O31" s="23">
        <v>0</v>
      </c>
      <c r="P31" s="23">
        <v>35</v>
      </c>
      <c r="Q31" s="23">
        <v>0</v>
      </c>
      <c r="R31" s="23">
        <v>0</v>
      </c>
      <c r="S31" s="23">
        <v>5</v>
      </c>
      <c r="T31" s="23">
        <v>374</v>
      </c>
      <c r="U31" s="23">
        <v>0</v>
      </c>
      <c r="V31" s="23">
        <v>33</v>
      </c>
      <c r="W31" s="23">
        <v>7</v>
      </c>
      <c r="X31" s="23">
        <v>52</v>
      </c>
      <c r="Y31" s="23">
        <v>0</v>
      </c>
      <c r="Z31" s="23">
        <v>64</v>
      </c>
      <c r="AA31" s="23">
        <v>381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1</v>
      </c>
      <c r="AK31" s="23">
        <v>23</v>
      </c>
      <c r="AL31" s="23">
        <v>84</v>
      </c>
      <c r="AM31" s="23">
        <v>123</v>
      </c>
      <c r="AN31" s="23">
        <v>0</v>
      </c>
      <c r="AO31" s="23">
        <v>190</v>
      </c>
      <c r="AP31" s="23">
        <v>0</v>
      </c>
      <c r="AQ31" s="23">
        <v>70</v>
      </c>
      <c r="AR31" s="23">
        <v>0</v>
      </c>
      <c r="AS31" s="23">
        <v>260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0</v>
      </c>
      <c r="AZ31" s="23">
        <v>212</v>
      </c>
      <c r="BA31" s="23">
        <v>758</v>
      </c>
      <c r="BB31" s="23">
        <v>0</v>
      </c>
      <c r="BC31" s="23">
        <v>235</v>
      </c>
      <c r="BD31" s="23">
        <v>260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0</v>
      </c>
      <c r="BK31" s="23">
        <v>545</v>
      </c>
      <c r="BL31" s="23">
        <v>0</v>
      </c>
      <c r="BM31" s="23">
        <v>718</v>
      </c>
      <c r="BN31" s="23">
        <v>1187</v>
      </c>
      <c r="BO31" s="23">
        <v>1017</v>
      </c>
      <c r="BP31" s="23">
        <v>0</v>
      </c>
      <c r="BQ31" s="23">
        <v>0</v>
      </c>
      <c r="BR31" s="23">
        <v>315</v>
      </c>
      <c r="BS31" s="23">
        <v>382</v>
      </c>
      <c r="BT31" s="23">
        <v>0</v>
      </c>
      <c r="BU31" s="23">
        <v>0</v>
      </c>
      <c r="BV31" s="23">
        <v>0</v>
      </c>
      <c r="BW31" s="23">
        <v>390</v>
      </c>
      <c r="BX31" s="23">
        <v>263</v>
      </c>
      <c r="BY31" s="23">
        <v>280</v>
      </c>
      <c r="BZ31" s="23">
        <v>0</v>
      </c>
      <c r="CA31" s="23">
        <v>1713</v>
      </c>
      <c r="CB31" s="23">
        <v>742</v>
      </c>
      <c r="CC31" s="23">
        <v>208</v>
      </c>
      <c r="CD31" s="23">
        <v>0</v>
      </c>
      <c r="CE31" s="23">
        <v>0</v>
      </c>
      <c r="CF31" s="23">
        <v>1192</v>
      </c>
      <c r="CG31" s="23">
        <v>0</v>
      </c>
      <c r="CH31" s="23">
        <v>0</v>
      </c>
      <c r="CI31" s="23">
        <v>96</v>
      </c>
      <c r="CJ31" s="23">
        <v>0</v>
      </c>
      <c r="CK31" s="23">
        <v>170</v>
      </c>
      <c r="CL31" s="23">
        <v>1119</v>
      </c>
      <c r="CM31" s="23">
        <v>0</v>
      </c>
      <c r="CN31" s="23">
        <v>0</v>
      </c>
      <c r="CO31" s="23">
        <v>0</v>
      </c>
      <c r="CP31" s="23">
        <v>132</v>
      </c>
      <c r="CQ31" s="23">
        <v>8</v>
      </c>
      <c r="CR31" s="23">
        <v>231</v>
      </c>
      <c r="CS31" s="23">
        <v>0</v>
      </c>
      <c r="CT31" s="23">
        <v>0</v>
      </c>
      <c r="CU31" s="23">
        <v>269</v>
      </c>
      <c r="CV31" s="23">
        <v>109</v>
      </c>
      <c r="CW31" s="23">
        <v>1159</v>
      </c>
      <c r="CX31" s="23">
        <v>0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189</v>
      </c>
      <c r="DE31" s="23">
        <v>0</v>
      </c>
      <c r="DF31" s="23">
        <v>0</v>
      </c>
      <c r="DG31" s="23">
        <v>165</v>
      </c>
      <c r="DH31" s="23">
        <v>0</v>
      </c>
      <c r="DI31" s="23">
        <v>0</v>
      </c>
      <c r="DJ31" s="23">
        <v>1520</v>
      </c>
      <c r="DK31" s="23">
        <v>0</v>
      </c>
      <c r="DL31" s="23">
        <v>0</v>
      </c>
      <c r="DM31" s="23">
        <v>0</v>
      </c>
      <c r="DN31" s="23">
        <v>0</v>
      </c>
      <c r="DO31" s="23">
        <v>0</v>
      </c>
      <c r="DP31" s="23">
        <v>0</v>
      </c>
      <c r="DQ31" s="23">
        <v>2339</v>
      </c>
      <c r="DR31" s="23">
        <v>0</v>
      </c>
      <c r="DS31" s="23">
        <v>0</v>
      </c>
      <c r="DT31" s="23">
        <v>734</v>
      </c>
      <c r="DU31" s="23">
        <v>0</v>
      </c>
      <c r="DV31" s="23">
        <v>0</v>
      </c>
      <c r="DW31" s="23">
        <v>0</v>
      </c>
      <c r="DX31" s="23">
        <v>3137</v>
      </c>
      <c r="DY31" s="23">
        <v>2057</v>
      </c>
      <c r="DZ31" s="23">
        <v>303</v>
      </c>
      <c r="EA31" s="23">
        <v>535</v>
      </c>
      <c r="EB31" s="23">
        <v>0</v>
      </c>
      <c r="EC31" s="23">
        <v>0</v>
      </c>
      <c r="ED31" s="23">
        <v>9</v>
      </c>
      <c r="EE31" s="23">
        <v>0</v>
      </c>
      <c r="EF31" s="23">
        <v>144</v>
      </c>
      <c r="EG31" s="23">
        <v>3</v>
      </c>
      <c r="EH31" s="23">
        <v>3687</v>
      </c>
      <c r="EI31" s="23">
        <v>6</v>
      </c>
      <c r="EJ31" s="23">
        <v>0</v>
      </c>
      <c r="EK31" s="23">
        <v>0</v>
      </c>
      <c r="EL31" s="23">
        <v>0</v>
      </c>
      <c r="EM31" s="23">
        <v>24</v>
      </c>
      <c r="EN31" s="23">
        <v>0</v>
      </c>
      <c r="EO31" s="23">
        <v>0</v>
      </c>
      <c r="EP31" s="24">
        <f t="shared" si="6"/>
        <v>31468</v>
      </c>
    </row>
    <row r="32" spans="1:146" ht="30.95" customHeight="1">
      <c r="A32" s="22" t="s">
        <v>345</v>
      </c>
      <c r="B32" s="22" t="s">
        <v>347</v>
      </c>
      <c r="C32" s="22">
        <v>30</v>
      </c>
      <c r="D32" s="23">
        <v>0</v>
      </c>
      <c r="E32" s="23">
        <v>0</v>
      </c>
      <c r="F32" s="23">
        <v>0</v>
      </c>
      <c r="G32" s="23">
        <v>2</v>
      </c>
      <c r="H32" s="23">
        <v>0</v>
      </c>
      <c r="I32" s="23">
        <v>2228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1</v>
      </c>
      <c r="T32" s="23">
        <v>0</v>
      </c>
      <c r="U32" s="23">
        <v>0</v>
      </c>
      <c r="V32" s="23">
        <v>0</v>
      </c>
      <c r="W32" s="23">
        <v>14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333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  <c r="AZ32" s="23">
        <v>0</v>
      </c>
      <c r="BA32" s="23">
        <v>0</v>
      </c>
      <c r="BB32" s="23">
        <v>0</v>
      </c>
      <c r="BC32" s="23">
        <v>0</v>
      </c>
      <c r="BD32" s="23">
        <v>0</v>
      </c>
      <c r="BE32" s="23">
        <v>1718</v>
      </c>
      <c r="BF32" s="23">
        <v>0</v>
      </c>
      <c r="BG32" s="23">
        <v>0</v>
      </c>
      <c r="BH32" s="23">
        <v>0</v>
      </c>
      <c r="BI32" s="23">
        <v>0</v>
      </c>
      <c r="BJ32" s="23">
        <v>0</v>
      </c>
      <c r="BK32" s="23">
        <v>0</v>
      </c>
      <c r="BL32" s="23">
        <v>0</v>
      </c>
      <c r="BM32" s="23">
        <v>0</v>
      </c>
      <c r="BN32" s="23">
        <v>0</v>
      </c>
      <c r="BO32" s="23">
        <v>0</v>
      </c>
      <c r="BP32" s="23">
        <v>0</v>
      </c>
      <c r="BQ32" s="23">
        <v>0</v>
      </c>
      <c r="BR32" s="23">
        <v>0</v>
      </c>
      <c r="BS32" s="23">
        <v>0</v>
      </c>
      <c r="BT32" s="23">
        <v>0</v>
      </c>
      <c r="BU32" s="23">
        <v>0</v>
      </c>
      <c r="BV32" s="23">
        <v>0</v>
      </c>
      <c r="BW32" s="23">
        <v>0</v>
      </c>
      <c r="BX32" s="23">
        <v>653</v>
      </c>
      <c r="BY32" s="23">
        <v>0</v>
      </c>
      <c r="BZ32" s="23">
        <v>900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0</v>
      </c>
      <c r="CG32" s="23">
        <v>0</v>
      </c>
      <c r="CH32" s="23">
        <v>0</v>
      </c>
      <c r="CI32" s="23">
        <v>0</v>
      </c>
      <c r="CJ32" s="23">
        <v>0</v>
      </c>
      <c r="CK32" s="23">
        <v>0</v>
      </c>
      <c r="CL32" s="23">
        <v>0</v>
      </c>
      <c r="CM32" s="23">
        <v>0</v>
      </c>
      <c r="CN32" s="23">
        <v>0</v>
      </c>
      <c r="CO32" s="23">
        <v>0</v>
      </c>
      <c r="CP32" s="23">
        <v>0</v>
      </c>
      <c r="CQ32" s="23">
        <v>0</v>
      </c>
      <c r="CR32" s="23">
        <v>0</v>
      </c>
      <c r="CS32" s="23">
        <v>0</v>
      </c>
      <c r="CT32" s="23">
        <v>1441</v>
      </c>
      <c r="CU32" s="23">
        <v>0</v>
      </c>
      <c r="CV32" s="23">
        <v>0</v>
      </c>
      <c r="CW32" s="23">
        <v>0</v>
      </c>
      <c r="CX32" s="23">
        <v>0</v>
      </c>
      <c r="CY32" s="23">
        <v>0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0</v>
      </c>
      <c r="DI32" s="23">
        <v>0</v>
      </c>
      <c r="DJ32" s="23">
        <v>0</v>
      </c>
      <c r="DK32" s="23">
        <v>0</v>
      </c>
      <c r="DL32" s="23">
        <v>0</v>
      </c>
      <c r="DM32" s="23">
        <v>0</v>
      </c>
      <c r="DN32" s="23">
        <v>0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23">
        <v>0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4">
        <f t="shared" si="6"/>
        <v>7290</v>
      </c>
    </row>
    <row r="33" spans="1:146" ht="30.95" customHeight="1">
      <c r="A33" s="22" t="s">
        <v>348</v>
      </c>
      <c r="B33" s="22" t="s">
        <v>349</v>
      </c>
      <c r="C33" s="22">
        <v>31</v>
      </c>
      <c r="D33" s="23">
        <v>0</v>
      </c>
      <c r="E33" s="23">
        <v>4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4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3">
        <v>0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17</v>
      </c>
      <c r="AN33" s="23">
        <v>0</v>
      </c>
      <c r="AO33" s="23">
        <v>0</v>
      </c>
      <c r="AP33" s="23">
        <v>0</v>
      </c>
      <c r="AQ33" s="23">
        <v>0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3">
        <v>0</v>
      </c>
      <c r="BR33" s="23">
        <v>0</v>
      </c>
      <c r="BS33" s="23">
        <v>0</v>
      </c>
      <c r="BT33" s="23">
        <v>0</v>
      </c>
      <c r="BU33" s="23">
        <v>0</v>
      </c>
      <c r="BV33" s="23">
        <v>0</v>
      </c>
      <c r="BW33" s="23">
        <v>0</v>
      </c>
      <c r="BX33" s="23">
        <v>0</v>
      </c>
      <c r="BY33" s="23">
        <v>0</v>
      </c>
      <c r="BZ33" s="23">
        <v>0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3">
        <v>0</v>
      </c>
      <c r="CJ33" s="23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23</v>
      </c>
      <c r="EH33" s="23">
        <v>0</v>
      </c>
      <c r="EI33" s="23">
        <v>0</v>
      </c>
      <c r="EJ33" s="23">
        <v>0</v>
      </c>
      <c r="EK33" s="23">
        <v>0</v>
      </c>
      <c r="EL33" s="23">
        <v>0</v>
      </c>
      <c r="EM33" s="23">
        <v>0</v>
      </c>
      <c r="EN33" s="23">
        <v>0</v>
      </c>
      <c r="EO33" s="23">
        <v>0</v>
      </c>
      <c r="EP33" s="24">
        <f t="shared" si="6"/>
        <v>48</v>
      </c>
    </row>
    <row r="34" spans="1:146" ht="30.95" customHeight="1">
      <c r="A34" s="22" t="s">
        <v>350</v>
      </c>
      <c r="B34" s="22" t="s">
        <v>351</v>
      </c>
      <c r="C34" s="22">
        <v>32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2</v>
      </c>
      <c r="T34" s="23">
        <v>0</v>
      </c>
      <c r="U34" s="23">
        <v>0</v>
      </c>
      <c r="V34" s="23">
        <v>0</v>
      </c>
      <c r="W34" s="23">
        <v>7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3">
        <v>0</v>
      </c>
      <c r="BR34" s="23">
        <v>0</v>
      </c>
      <c r="BS34" s="23">
        <v>0</v>
      </c>
      <c r="BT34" s="23">
        <v>0</v>
      </c>
      <c r="BU34" s="23">
        <v>0</v>
      </c>
      <c r="BV34" s="23">
        <v>0</v>
      </c>
      <c r="BW34" s="23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0</v>
      </c>
      <c r="CH34" s="23">
        <v>0</v>
      </c>
      <c r="CI34" s="23">
        <v>0</v>
      </c>
      <c r="CJ34" s="23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0</v>
      </c>
      <c r="DA34" s="23">
        <v>0</v>
      </c>
      <c r="DB34" s="23">
        <v>0</v>
      </c>
      <c r="DC34" s="23">
        <v>0</v>
      </c>
      <c r="DD34" s="23">
        <v>0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23">
        <v>0</v>
      </c>
      <c r="DW34" s="23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23">
        <v>0</v>
      </c>
      <c r="EI34" s="23">
        <v>0</v>
      </c>
      <c r="EJ34" s="23">
        <v>0</v>
      </c>
      <c r="EK34" s="23">
        <v>0</v>
      </c>
      <c r="EL34" s="23">
        <v>0</v>
      </c>
      <c r="EM34" s="23">
        <v>0</v>
      </c>
      <c r="EN34" s="23">
        <v>0</v>
      </c>
      <c r="EO34" s="23">
        <v>0</v>
      </c>
      <c r="EP34" s="24">
        <f t="shared" si="6"/>
        <v>9</v>
      </c>
    </row>
    <row r="35" spans="1:146" ht="30.95" customHeight="1">
      <c r="A35" s="22" t="s">
        <v>352</v>
      </c>
      <c r="B35" s="22" t="s">
        <v>353</v>
      </c>
      <c r="C35" s="22">
        <v>33</v>
      </c>
      <c r="D35" s="23">
        <v>0</v>
      </c>
      <c r="E35" s="23">
        <v>12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1</v>
      </c>
      <c r="T35" s="23">
        <v>1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23">
        <v>0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0</v>
      </c>
      <c r="BG35" s="23">
        <v>0</v>
      </c>
      <c r="BH35" s="23">
        <v>0</v>
      </c>
      <c r="BI35" s="23">
        <v>0</v>
      </c>
      <c r="BJ35" s="23">
        <v>0</v>
      </c>
      <c r="BK35" s="23">
        <v>0</v>
      </c>
      <c r="BL35" s="23">
        <v>0</v>
      </c>
      <c r="BM35" s="23">
        <v>0</v>
      </c>
      <c r="BN35" s="23">
        <v>0</v>
      </c>
      <c r="BO35" s="23">
        <v>0</v>
      </c>
      <c r="BP35" s="23">
        <v>0</v>
      </c>
      <c r="BQ35" s="23">
        <v>0</v>
      </c>
      <c r="BR35" s="23">
        <v>0</v>
      </c>
      <c r="BS35" s="23">
        <v>0</v>
      </c>
      <c r="BT35" s="23">
        <v>0</v>
      </c>
      <c r="BU35" s="23">
        <v>0</v>
      </c>
      <c r="BV35" s="23">
        <v>0</v>
      </c>
      <c r="BW35" s="23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0</v>
      </c>
      <c r="CF35" s="23">
        <v>0</v>
      </c>
      <c r="CG35" s="23">
        <v>0</v>
      </c>
      <c r="CH35" s="23">
        <v>0</v>
      </c>
      <c r="CI35" s="23">
        <v>0</v>
      </c>
      <c r="CJ35" s="23">
        <v>0</v>
      </c>
      <c r="CK35" s="23">
        <v>0</v>
      </c>
      <c r="CL35" s="23">
        <v>0</v>
      </c>
      <c r="CM35" s="23">
        <v>0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23">
        <v>0</v>
      </c>
      <c r="DW35" s="23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23">
        <v>0</v>
      </c>
      <c r="EI35" s="23">
        <v>0</v>
      </c>
      <c r="EJ35" s="23">
        <v>0</v>
      </c>
      <c r="EK35" s="23">
        <v>0</v>
      </c>
      <c r="EL35" s="23">
        <v>0</v>
      </c>
      <c r="EM35" s="23">
        <v>0</v>
      </c>
      <c r="EN35" s="23">
        <v>0</v>
      </c>
      <c r="EO35" s="23">
        <v>0</v>
      </c>
      <c r="EP35" s="24">
        <f t="shared" si="6"/>
        <v>14</v>
      </c>
    </row>
    <row r="36" spans="1:146" ht="30.95" customHeight="1">
      <c r="A36" s="22" t="s">
        <v>354</v>
      </c>
      <c r="B36" s="22" t="s">
        <v>355</v>
      </c>
      <c r="C36" s="22">
        <v>34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3">
        <v>0</v>
      </c>
      <c r="BR36" s="23">
        <v>0</v>
      </c>
      <c r="BS36" s="23">
        <v>0</v>
      </c>
      <c r="BT36" s="23">
        <v>0</v>
      </c>
      <c r="BU36" s="23">
        <v>0</v>
      </c>
      <c r="BV36" s="23">
        <v>0</v>
      </c>
      <c r="BW36" s="23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v>0</v>
      </c>
      <c r="CV36" s="23">
        <v>0</v>
      </c>
      <c r="CW36" s="23">
        <v>0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23">
        <v>0</v>
      </c>
      <c r="DW36" s="23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23">
        <v>0</v>
      </c>
      <c r="EI36" s="23">
        <v>0</v>
      </c>
      <c r="EJ36" s="23">
        <v>0</v>
      </c>
      <c r="EK36" s="23">
        <v>0</v>
      </c>
      <c r="EL36" s="23">
        <v>0</v>
      </c>
      <c r="EM36" s="23">
        <v>0</v>
      </c>
      <c r="EN36" s="23">
        <v>0</v>
      </c>
      <c r="EO36" s="23">
        <v>0</v>
      </c>
      <c r="EP36" s="24">
        <f t="shared" si="6"/>
        <v>0</v>
      </c>
    </row>
    <row r="37" spans="1:146" ht="30.95" customHeight="1">
      <c r="A37" s="22" t="s">
        <v>356</v>
      </c>
      <c r="B37" s="22" t="s">
        <v>357</v>
      </c>
      <c r="C37" s="22">
        <v>35</v>
      </c>
      <c r="D37" s="23">
        <v>0</v>
      </c>
      <c r="E37" s="23">
        <v>67</v>
      </c>
      <c r="F37" s="23">
        <v>0</v>
      </c>
      <c r="G37" s="23">
        <v>0</v>
      </c>
      <c r="H37" s="23">
        <v>0</v>
      </c>
      <c r="I37" s="23">
        <v>0</v>
      </c>
      <c r="J37" s="23">
        <v>346</v>
      </c>
      <c r="K37" s="23">
        <v>0</v>
      </c>
      <c r="L37" s="23">
        <v>5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1</v>
      </c>
      <c r="T37" s="23">
        <v>4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25</v>
      </c>
      <c r="AA37" s="23">
        <v>282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v>1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3">
        <v>0</v>
      </c>
      <c r="BR37" s="23">
        <v>0</v>
      </c>
      <c r="BS37" s="23">
        <v>0</v>
      </c>
      <c r="BT37" s="23">
        <v>0</v>
      </c>
      <c r="BU37" s="23">
        <v>0</v>
      </c>
      <c r="BV37" s="23">
        <v>0</v>
      </c>
      <c r="BW37" s="23">
        <v>0</v>
      </c>
      <c r="BX37" s="23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23">
        <v>0</v>
      </c>
      <c r="CH37" s="23">
        <v>0</v>
      </c>
      <c r="CI37" s="23">
        <v>0</v>
      </c>
      <c r="CJ37" s="23">
        <v>0</v>
      </c>
      <c r="CK37" s="23">
        <v>0</v>
      </c>
      <c r="CL37" s="23">
        <v>0</v>
      </c>
      <c r="CM37" s="23">
        <v>0</v>
      </c>
      <c r="CN37" s="23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23">
        <v>0</v>
      </c>
      <c r="DV37" s="23">
        <v>0</v>
      </c>
      <c r="DW37" s="23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494</v>
      </c>
      <c r="ED37" s="23">
        <v>0</v>
      </c>
      <c r="EE37" s="23">
        <v>0</v>
      </c>
      <c r="EF37" s="23">
        <v>0</v>
      </c>
      <c r="EG37" s="23">
        <v>0</v>
      </c>
      <c r="EH37" s="23">
        <v>0</v>
      </c>
      <c r="EI37" s="23">
        <v>0</v>
      </c>
      <c r="EJ37" s="23">
        <v>0</v>
      </c>
      <c r="EK37" s="23">
        <v>0</v>
      </c>
      <c r="EL37" s="23">
        <v>0</v>
      </c>
      <c r="EM37" s="23">
        <v>0</v>
      </c>
      <c r="EN37" s="23">
        <v>0</v>
      </c>
      <c r="EO37" s="23">
        <v>0</v>
      </c>
      <c r="EP37" s="24">
        <f t="shared" si="6"/>
        <v>1225</v>
      </c>
    </row>
    <row r="38" spans="1:146" ht="30.95" customHeight="1" thickBot="1">
      <c r="A38" s="25" t="s">
        <v>358</v>
      </c>
      <c r="B38" s="25" t="s">
        <v>359</v>
      </c>
      <c r="C38" s="25">
        <v>36</v>
      </c>
      <c r="D38" s="26">
        <v>0</v>
      </c>
      <c r="E38" s="26">
        <v>27</v>
      </c>
      <c r="F38" s="26">
        <v>76</v>
      </c>
      <c r="G38" s="26">
        <v>3</v>
      </c>
      <c r="H38" s="26">
        <v>0</v>
      </c>
      <c r="I38" s="26">
        <v>0</v>
      </c>
      <c r="J38" s="26">
        <v>0</v>
      </c>
      <c r="K38" s="26">
        <v>288</v>
      </c>
      <c r="L38" s="26">
        <v>10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10</v>
      </c>
      <c r="S38" s="26">
        <v>2</v>
      </c>
      <c r="T38" s="26">
        <v>14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651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25</v>
      </c>
      <c r="AV38" s="26">
        <v>0</v>
      </c>
      <c r="AW38" s="26">
        <v>0</v>
      </c>
      <c r="AX38" s="26">
        <v>0</v>
      </c>
      <c r="AY38" s="26">
        <v>0</v>
      </c>
      <c r="AZ38" s="26">
        <v>0</v>
      </c>
      <c r="BA38" s="26">
        <v>0</v>
      </c>
      <c r="BB38" s="26">
        <v>163</v>
      </c>
      <c r="BC38" s="26">
        <v>455</v>
      </c>
      <c r="BD38" s="26">
        <v>55</v>
      </c>
      <c r="BE38" s="26">
        <v>0</v>
      </c>
      <c r="BF38" s="26">
        <v>0</v>
      </c>
      <c r="BG38" s="26">
        <v>0</v>
      </c>
      <c r="BH38" s="26">
        <v>0</v>
      </c>
      <c r="BI38" s="26">
        <v>0</v>
      </c>
      <c r="BJ38" s="26">
        <v>0</v>
      </c>
      <c r="BK38" s="26">
        <v>87</v>
      </c>
      <c r="BL38" s="26">
        <v>0</v>
      </c>
      <c r="BM38" s="26">
        <v>39</v>
      </c>
      <c r="BN38" s="26">
        <v>0</v>
      </c>
      <c r="BO38" s="26">
        <v>127</v>
      </c>
      <c r="BP38" s="26">
        <v>0</v>
      </c>
      <c r="BQ38" s="26">
        <v>0</v>
      </c>
      <c r="BR38" s="26">
        <v>0</v>
      </c>
      <c r="BS38" s="26">
        <v>0</v>
      </c>
      <c r="BT38" s="26">
        <v>0</v>
      </c>
      <c r="BU38" s="26">
        <v>0</v>
      </c>
      <c r="BV38" s="26">
        <v>0</v>
      </c>
      <c r="BW38" s="26">
        <v>0</v>
      </c>
      <c r="BX38" s="26">
        <v>0</v>
      </c>
      <c r="BY38" s="26">
        <v>0</v>
      </c>
      <c r="BZ38" s="26">
        <v>469</v>
      </c>
      <c r="CA38" s="26">
        <v>0</v>
      </c>
      <c r="CB38" s="26">
        <v>0</v>
      </c>
      <c r="CC38" s="26">
        <v>0</v>
      </c>
      <c r="CD38" s="26">
        <v>0</v>
      </c>
      <c r="CE38" s="26">
        <v>0</v>
      </c>
      <c r="CF38" s="26">
        <v>0</v>
      </c>
      <c r="CG38" s="26">
        <v>0</v>
      </c>
      <c r="CH38" s="26">
        <v>85</v>
      </c>
      <c r="CI38" s="26">
        <v>0</v>
      </c>
      <c r="CJ38" s="26">
        <v>0</v>
      </c>
      <c r="CK38" s="26">
        <v>170</v>
      </c>
      <c r="CL38" s="26">
        <v>81</v>
      </c>
      <c r="CM38" s="26">
        <v>0</v>
      </c>
      <c r="CN38" s="26">
        <v>0</v>
      </c>
      <c r="CO38" s="26">
        <v>0</v>
      </c>
      <c r="CP38" s="26">
        <v>0</v>
      </c>
      <c r="CQ38" s="26">
        <v>231</v>
      </c>
      <c r="CR38" s="26">
        <v>211</v>
      </c>
      <c r="CS38" s="26">
        <v>105</v>
      </c>
      <c r="CT38" s="26">
        <v>0</v>
      </c>
      <c r="CU38" s="26">
        <v>197</v>
      </c>
      <c r="CV38" s="26">
        <v>0</v>
      </c>
      <c r="CW38" s="26">
        <v>0</v>
      </c>
      <c r="CX38" s="26">
        <v>0</v>
      </c>
      <c r="CY38" s="26">
        <v>0</v>
      </c>
      <c r="CZ38" s="26">
        <v>0</v>
      </c>
      <c r="DA38" s="26">
        <v>0</v>
      </c>
      <c r="DB38" s="26">
        <v>0</v>
      </c>
      <c r="DC38" s="26">
        <v>0</v>
      </c>
      <c r="DD38" s="26">
        <v>0</v>
      </c>
      <c r="DE38" s="26">
        <v>191</v>
      </c>
      <c r="DF38" s="26">
        <v>0</v>
      </c>
      <c r="DG38" s="26">
        <v>0</v>
      </c>
      <c r="DH38" s="26">
        <v>0</v>
      </c>
      <c r="DI38" s="26">
        <v>0</v>
      </c>
      <c r="DJ38" s="26">
        <v>0</v>
      </c>
      <c r="DK38" s="26">
        <v>164</v>
      </c>
      <c r="DL38" s="26">
        <v>0</v>
      </c>
      <c r="DM38" s="26">
        <v>0</v>
      </c>
      <c r="DN38" s="26">
        <v>0</v>
      </c>
      <c r="DO38" s="26">
        <v>0</v>
      </c>
      <c r="DP38" s="26">
        <v>461</v>
      </c>
      <c r="DQ38" s="26">
        <v>0</v>
      </c>
      <c r="DR38" s="26">
        <v>0</v>
      </c>
      <c r="DS38" s="26">
        <v>0</v>
      </c>
      <c r="DT38" s="26">
        <v>46</v>
      </c>
      <c r="DU38" s="26">
        <v>0</v>
      </c>
      <c r="DV38" s="26">
        <v>0</v>
      </c>
      <c r="DW38" s="26">
        <v>102</v>
      </c>
      <c r="DX38" s="26">
        <v>0</v>
      </c>
      <c r="DY38" s="26">
        <v>361</v>
      </c>
      <c r="DZ38" s="26">
        <v>24</v>
      </c>
      <c r="EA38" s="26">
        <v>0</v>
      </c>
      <c r="EB38" s="26">
        <v>0</v>
      </c>
      <c r="EC38" s="26">
        <v>0</v>
      </c>
      <c r="ED38" s="26">
        <v>0</v>
      </c>
      <c r="EE38" s="26">
        <v>0</v>
      </c>
      <c r="EF38" s="26">
        <v>0</v>
      </c>
      <c r="EG38" s="26">
        <v>0</v>
      </c>
      <c r="EH38" s="26">
        <v>0</v>
      </c>
      <c r="EI38" s="26">
        <v>0</v>
      </c>
      <c r="EJ38" s="26">
        <v>0</v>
      </c>
      <c r="EK38" s="26">
        <v>4</v>
      </c>
      <c r="EL38" s="26">
        <v>0</v>
      </c>
      <c r="EM38" s="26">
        <v>0</v>
      </c>
      <c r="EN38" s="26">
        <v>0</v>
      </c>
      <c r="EO38" s="26">
        <v>0</v>
      </c>
      <c r="EP38" s="27">
        <f t="shared" si="6"/>
        <v>4934</v>
      </c>
    </row>
    <row r="39" spans="1:146" s="3" customFormat="1" ht="30.95" customHeight="1" thickBot="1">
      <c r="A39" s="28"/>
      <c r="B39" s="29" t="s">
        <v>360</v>
      </c>
      <c r="C39" s="29">
        <v>37</v>
      </c>
      <c r="D39" s="30">
        <f t="shared" ref="D39:BO39" si="7">SUM(D8:D38)</f>
        <v>457</v>
      </c>
      <c r="E39" s="30">
        <f t="shared" si="7"/>
        <v>4087</v>
      </c>
      <c r="F39" s="30">
        <f t="shared" si="7"/>
        <v>3683</v>
      </c>
      <c r="G39" s="30">
        <f t="shared" si="7"/>
        <v>350</v>
      </c>
      <c r="H39" s="30">
        <f t="shared" si="7"/>
        <v>184</v>
      </c>
      <c r="I39" s="30">
        <f t="shared" si="7"/>
        <v>2290</v>
      </c>
      <c r="J39" s="30">
        <f t="shared" si="7"/>
        <v>1736</v>
      </c>
      <c r="K39" s="30">
        <f t="shared" si="7"/>
        <v>3912</v>
      </c>
      <c r="L39" s="30">
        <f t="shared" si="7"/>
        <v>563</v>
      </c>
      <c r="M39" s="30">
        <f t="shared" si="7"/>
        <v>1926</v>
      </c>
      <c r="N39" s="30">
        <f t="shared" si="7"/>
        <v>1110</v>
      </c>
      <c r="O39" s="30">
        <f t="shared" si="7"/>
        <v>2972</v>
      </c>
      <c r="P39" s="30">
        <f t="shared" si="7"/>
        <v>4371</v>
      </c>
      <c r="Q39" s="30">
        <f t="shared" si="7"/>
        <v>426</v>
      </c>
      <c r="R39" s="30">
        <f t="shared" si="7"/>
        <v>104</v>
      </c>
      <c r="S39" s="30">
        <f t="shared" si="7"/>
        <v>69</v>
      </c>
      <c r="T39" s="30">
        <f t="shared" si="7"/>
        <v>818</v>
      </c>
      <c r="U39" s="30">
        <f t="shared" si="7"/>
        <v>988</v>
      </c>
      <c r="V39" s="30">
        <f t="shared" si="7"/>
        <v>668</v>
      </c>
      <c r="W39" s="30">
        <f t="shared" si="7"/>
        <v>1400</v>
      </c>
      <c r="X39" s="30">
        <f t="shared" si="7"/>
        <v>79</v>
      </c>
      <c r="Y39" s="30">
        <f t="shared" si="7"/>
        <v>1183</v>
      </c>
      <c r="Z39" s="30">
        <f t="shared" si="7"/>
        <v>970</v>
      </c>
      <c r="AA39" s="30">
        <f t="shared" si="7"/>
        <v>2737</v>
      </c>
      <c r="AB39" s="30">
        <f t="shared" si="7"/>
        <v>332</v>
      </c>
      <c r="AC39" s="30">
        <f t="shared" si="7"/>
        <v>53</v>
      </c>
      <c r="AD39" s="30">
        <f t="shared" si="7"/>
        <v>651</v>
      </c>
      <c r="AE39" s="30">
        <f t="shared" si="7"/>
        <v>1307</v>
      </c>
      <c r="AF39" s="30">
        <f t="shared" si="7"/>
        <v>376</v>
      </c>
      <c r="AG39" s="30">
        <f t="shared" si="7"/>
        <v>910</v>
      </c>
      <c r="AH39" s="30">
        <f t="shared" si="7"/>
        <v>43</v>
      </c>
      <c r="AI39" s="30">
        <f t="shared" si="7"/>
        <v>10</v>
      </c>
      <c r="AJ39" s="30">
        <f t="shared" si="7"/>
        <v>18</v>
      </c>
      <c r="AK39" s="30">
        <f t="shared" si="7"/>
        <v>117</v>
      </c>
      <c r="AL39" s="30">
        <f t="shared" si="7"/>
        <v>441</v>
      </c>
      <c r="AM39" s="30">
        <f t="shared" si="7"/>
        <v>2147</v>
      </c>
      <c r="AN39" s="30">
        <f t="shared" si="7"/>
        <v>159</v>
      </c>
      <c r="AO39" s="30">
        <f t="shared" si="7"/>
        <v>3138</v>
      </c>
      <c r="AP39" s="30">
        <f t="shared" si="7"/>
        <v>2007</v>
      </c>
      <c r="AQ39" s="30">
        <f t="shared" si="7"/>
        <v>1607</v>
      </c>
      <c r="AR39" s="30">
        <f t="shared" si="7"/>
        <v>2812</v>
      </c>
      <c r="AS39" s="30">
        <f t="shared" si="7"/>
        <v>1628</v>
      </c>
      <c r="AT39" s="30">
        <f t="shared" si="7"/>
        <v>1725</v>
      </c>
      <c r="AU39" s="30">
        <f t="shared" si="7"/>
        <v>262</v>
      </c>
      <c r="AV39" s="30">
        <f t="shared" si="7"/>
        <v>1418</v>
      </c>
      <c r="AW39" s="30">
        <f t="shared" si="7"/>
        <v>1232</v>
      </c>
      <c r="AX39" s="30">
        <f t="shared" si="7"/>
        <v>2017</v>
      </c>
      <c r="AY39" s="30">
        <f t="shared" si="7"/>
        <v>171</v>
      </c>
      <c r="AZ39" s="30">
        <f t="shared" si="7"/>
        <v>2651</v>
      </c>
      <c r="BA39" s="30">
        <f t="shared" si="7"/>
        <v>2152</v>
      </c>
      <c r="BB39" s="30">
        <f t="shared" si="7"/>
        <v>2236</v>
      </c>
      <c r="BC39" s="30">
        <f t="shared" si="7"/>
        <v>1635</v>
      </c>
      <c r="BD39" s="30">
        <f t="shared" si="7"/>
        <v>2327</v>
      </c>
      <c r="BE39" s="30">
        <f t="shared" si="7"/>
        <v>6570</v>
      </c>
      <c r="BF39" s="30">
        <f t="shared" si="7"/>
        <v>244</v>
      </c>
      <c r="BG39" s="30">
        <f t="shared" si="7"/>
        <v>434</v>
      </c>
      <c r="BH39" s="30">
        <f t="shared" si="7"/>
        <v>497</v>
      </c>
      <c r="BI39" s="30">
        <f t="shared" si="7"/>
        <v>3100</v>
      </c>
      <c r="BJ39" s="30">
        <f t="shared" si="7"/>
        <v>752</v>
      </c>
      <c r="BK39" s="30">
        <f t="shared" si="7"/>
        <v>2670</v>
      </c>
      <c r="BL39" s="30">
        <f t="shared" si="7"/>
        <v>59</v>
      </c>
      <c r="BM39" s="30">
        <f t="shared" si="7"/>
        <v>2480</v>
      </c>
      <c r="BN39" s="30">
        <f t="shared" si="7"/>
        <v>6566</v>
      </c>
      <c r="BO39" s="30">
        <f t="shared" si="7"/>
        <v>4007</v>
      </c>
      <c r="BP39" s="30">
        <f t="shared" ref="BP39:EA39" si="8">SUM(BP8:BP38)</f>
        <v>585</v>
      </c>
      <c r="BQ39" s="30">
        <f t="shared" si="8"/>
        <v>198</v>
      </c>
      <c r="BR39" s="30">
        <f t="shared" si="8"/>
        <v>5975</v>
      </c>
      <c r="BS39" s="30">
        <f t="shared" si="8"/>
        <v>3374</v>
      </c>
      <c r="BT39" s="30">
        <f t="shared" si="8"/>
        <v>1166</v>
      </c>
      <c r="BU39" s="30">
        <f t="shared" si="8"/>
        <v>748</v>
      </c>
      <c r="BV39" s="30">
        <f t="shared" si="8"/>
        <v>317</v>
      </c>
      <c r="BW39" s="30">
        <f t="shared" si="8"/>
        <v>930</v>
      </c>
      <c r="BX39" s="30">
        <f t="shared" si="8"/>
        <v>3400</v>
      </c>
      <c r="BY39" s="30">
        <f t="shared" si="8"/>
        <v>893</v>
      </c>
      <c r="BZ39" s="30">
        <f t="shared" si="8"/>
        <v>3869</v>
      </c>
      <c r="CA39" s="30">
        <f t="shared" si="8"/>
        <v>7745</v>
      </c>
      <c r="CB39" s="30">
        <f t="shared" si="8"/>
        <v>5083</v>
      </c>
      <c r="CC39" s="30">
        <f t="shared" si="8"/>
        <v>3326</v>
      </c>
      <c r="CD39" s="30">
        <f t="shared" si="8"/>
        <v>1376</v>
      </c>
      <c r="CE39" s="30">
        <f t="shared" si="8"/>
        <v>61</v>
      </c>
      <c r="CF39" s="30">
        <f t="shared" si="8"/>
        <v>2399</v>
      </c>
      <c r="CG39" s="30">
        <f t="shared" si="8"/>
        <v>1196</v>
      </c>
      <c r="CH39" s="30">
        <f t="shared" si="8"/>
        <v>1703</v>
      </c>
      <c r="CI39" s="30">
        <f t="shared" si="8"/>
        <v>4072</v>
      </c>
      <c r="CJ39" s="30">
        <f t="shared" si="8"/>
        <v>1310</v>
      </c>
      <c r="CK39" s="30">
        <f t="shared" si="8"/>
        <v>1600</v>
      </c>
      <c r="CL39" s="30">
        <f t="shared" si="8"/>
        <v>1964</v>
      </c>
      <c r="CM39" s="30">
        <f t="shared" si="8"/>
        <v>96</v>
      </c>
      <c r="CN39" s="30">
        <f t="shared" si="8"/>
        <v>261</v>
      </c>
      <c r="CO39" s="30">
        <f t="shared" si="8"/>
        <v>320</v>
      </c>
      <c r="CP39" s="30">
        <f t="shared" si="8"/>
        <v>3418</v>
      </c>
      <c r="CQ39" s="30">
        <f t="shared" si="8"/>
        <v>2421</v>
      </c>
      <c r="CR39" s="30">
        <f t="shared" si="8"/>
        <v>3459</v>
      </c>
      <c r="CS39" s="30">
        <f t="shared" si="8"/>
        <v>1530</v>
      </c>
      <c r="CT39" s="30">
        <f t="shared" si="8"/>
        <v>3233</v>
      </c>
      <c r="CU39" s="30">
        <f t="shared" si="8"/>
        <v>1548</v>
      </c>
      <c r="CV39" s="30">
        <f t="shared" si="8"/>
        <v>1975</v>
      </c>
      <c r="CW39" s="30">
        <f t="shared" si="8"/>
        <v>5397</v>
      </c>
      <c r="CX39" s="30">
        <f t="shared" si="8"/>
        <v>65</v>
      </c>
      <c r="CY39" s="30">
        <f t="shared" si="8"/>
        <v>662</v>
      </c>
      <c r="CZ39" s="30">
        <f t="shared" si="8"/>
        <v>1220</v>
      </c>
      <c r="DA39" s="30">
        <f t="shared" si="8"/>
        <v>435</v>
      </c>
      <c r="DB39" s="30">
        <f t="shared" si="8"/>
        <v>854</v>
      </c>
      <c r="DC39" s="30">
        <f t="shared" si="8"/>
        <v>179</v>
      </c>
      <c r="DD39" s="30">
        <f t="shared" si="8"/>
        <v>1055</v>
      </c>
      <c r="DE39" s="30">
        <f t="shared" si="8"/>
        <v>1531</v>
      </c>
      <c r="DF39" s="30">
        <f t="shared" si="8"/>
        <v>47</v>
      </c>
      <c r="DG39" s="30">
        <f t="shared" si="8"/>
        <v>2102</v>
      </c>
      <c r="DH39" s="30">
        <f t="shared" si="8"/>
        <v>1323</v>
      </c>
      <c r="DI39" s="30">
        <f t="shared" si="8"/>
        <v>2894</v>
      </c>
      <c r="DJ39" s="30">
        <f t="shared" si="8"/>
        <v>6840</v>
      </c>
      <c r="DK39" s="30">
        <f t="shared" si="8"/>
        <v>1715</v>
      </c>
      <c r="DL39" s="30">
        <f t="shared" si="8"/>
        <v>6771</v>
      </c>
      <c r="DM39" s="30">
        <f t="shared" si="8"/>
        <v>493</v>
      </c>
      <c r="DN39" s="30">
        <f t="shared" si="8"/>
        <v>1000</v>
      </c>
      <c r="DO39" s="30">
        <f t="shared" si="8"/>
        <v>425</v>
      </c>
      <c r="DP39" s="30">
        <f t="shared" si="8"/>
        <v>582</v>
      </c>
      <c r="DQ39" s="30">
        <f t="shared" si="8"/>
        <v>4422</v>
      </c>
      <c r="DR39" s="30">
        <f t="shared" si="8"/>
        <v>31</v>
      </c>
      <c r="DS39" s="30">
        <f t="shared" si="8"/>
        <v>1814</v>
      </c>
      <c r="DT39" s="30">
        <f t="shared" si="8"/>
        <v>1692</v>
      </c>
      <c r="DU39" s="30">
        <f t="shared" si="8"/>
        <v>2613</v>
      </c>
      <c r="DV39" s="30">
        <f t="shared" si="8"/>
        <v>1598</v>
      </c>
      <c r="DW39" s="30">
        <f t="shared" si="8"/>
        <v>623</v>
      </c>
      <c r="DX39" s="30">
        <f t="shared" si="8"/>
        <v>4391</v>
      </c>
      <c r="DY39" s="30">
        <f t="shared" si="8"/>
        <v>4158</v>
      </c>
      <c r="DZ39" s="30">
        <f t="shared" si="8"/>
        <v>1156</v>
      </c>
      <c r="EA39" s="30">
        <f t="shared" si="8"/>
        <v>2642</v>
      </c>
      <c r="EB39" s="30">
        <f t="shared" ref="EB39:EP39" si="9">SUM(EB8:EB38)</f>
        <v>666</v>
      </c>
      <c r="EC39" s="30">
        <f t="shared" si="9"/>
        <v>558</v>
      </c>
      <c r="ED39" s="30">
        <f t="shared" si="9"/>
        <v>74</v>
      </c>
      <c r="EE39" s="30">
        <f t="shared" si="9"/>
        <v>175</v>
      </c>
      <c r="EF39" s="30">
        <f t="shared" si="9"/>
        <v>191</v>
      </c>
      <c r="EG39" s="30">
        <f t="shared" si="9"/>
        <v>127</v>
      </c>
      <c r="EH39" s="30">
        <f t="shared" si="9"/>
        <v>3687</v>
      </c>
      <c r="EI39" s="30">
        <f t="shared" si="9"/>
        <v>47</v>
      </c>
      <c r="EJ39" s="30">
        <f t="shared" si="9"/>
        <v>383</v>
      </c>
      <c r="EK39" s="30">
        <f t="shared" si="9"/>
        <v>18</v>
      </c>
      <c r="EL39" s="30">
        <f t="shared" si="9"/>
        <v>46</v>
      </c>
      <c r="EM39" s="30">
        <f t="shared" si="9"/>
        <v>112</v>
      </c>
      <c r="EN39" s="30">
        <f t="shared" si="9"/>
        <v>1038</v>
      </c>
      <c r="EO39" s="30">
        <f t="shared" si="9"/>
        <v>53</v>
      </c>
      <c r="EP39" s="31">
        <f t="shared" si="9"/>
        <v>239500</v>
      </c>
    </row>
    <row r="41" spans="1:146">
      <c r="EP41" s="33"/>
    </row>
    <row r="52" spans="1:147" s="34" customFormat="1">
      <c r="A52" s="2"/>
      <c r="B52" s="2"/>
      <c r="C52" s="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3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32"/>
      <c r="EQ52" s="2"/>
    </row>
    <row r="53" spans="1:147" s="34" customFormat="1">
      <c r="A53" s="2"/>
      <c r="B53" s="2"/>
      <c r="C53" s="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Q53" s="2"/>
    </row>
    <row r="54" spans="1:147" s="34" customFormat="1">
      <c r="A54" s="2"/>
      <c r="B54" s="2"/>
      <c r="C54" s="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/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32"/>
      <c r="DU54" s="32"/>
      <c r="DV54" s="32"/>
      <c r="DW54" s="32"/>
      <c r="DX54" s="32"/>
      <c r="DY54" s="32"/>
      <c r="DZ54" s="32"/>
      <c r="EA54" s="32"/>
      <c r="EB54" s="32"/>
      <c r="EC54" s="32"/>
      <c r="ED54" s="32"/>
      <c r="EE54" s="32"/>
      <c r="EF54" s="32"/>
      <c r="EG54" s="32"/>
      <c r="EH54" s="32"/>
      <c r="EI54" s="32"/>
      <c r="EJ54" s="32"/>
      <c r="EK54" s="32"/>
      <c r="EL54" s="32"/>
      <c r="EM54" s="32"/>
      <c r="EN54" s="32"/>
      <c r="EO54" s="32"/>
      <c r="EQ54" s="2"/>
    </row>
    <row r="55" spans="1:147" s="34" customFormat="1">
      <c r="A55" s="2"/>
      <c r="B55" s="2"/>
      <c r="C55" s="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32"/>
      <c r="DU55" s="32"/>
      <c r="DV55" s="32"/>
      <c r="DW55" s="32"/>
      <c r="DX55" s="32"/>
      <c r="DY55" s="32"/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/>
      <c r="EO55" s="32"/>
      <c r="EQ55" s="2"/>
    </row>
    <row r="56" spans="1:147" s="34" customFormat="1">
      <c r="A56" s="2"/>
      <c r="B56" s="2"/>
      <c r="C56" s="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/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32"/>
      <c r="DU56" s="32"/>
      <c r="DV56" s="32"/>
      <c r="DW56" s="32"/>
      <c r="DX56" s="32"/>
      <c r="DY56" s="32"/>
      <c r="DZ56" s="32"/>
      <c r="EA56" s="32"/>
      <c r="EB56" s="32"/>
      <c r="EC56" s="32"/>
      <c r="ED56" s="32"/>
      <c r="EE56" s="32"/>
      <c r="EF56" s="32"/>
      <c r="EG56" s="32"/>
      <c r="EH56" s="32"/>
      <c r="EI56" s="32"/>
      <c r="EJ56" s="32"/>
      <c r="EK56" s="32"/>
      <c r="EL56" s="32"/>
      <c r="EM56" s="32"/>
      <c r="EN56" s="32"/>
      <c r="EO56" s="32"/>
      <c r="EQ56" s="2"/>
    </row>
    <row r="57" spans="1:147" s="34" customFormat="1">
      <c r="A57" s="2"/>
      <c r="B57" s="2"/>
      <c r="C57" s="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32"/>
      <c r="DU57" s="32"/>
      <c r="DV57" s="32"/>
      <c r="DW57" s="32"/>
      <c r="DX57" s="32"/>
      <c r="DY57" s="32"/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/>
      <c r="EO57" s="32"/>
      <c r="EQ57" s="2"/>
    </row>
    <row r="58" spans="1:147" s="34" customFormat="1">
      <c r="A58" s="2"/>
      <c r="B58" s="2"/>
      <c r="C58" s="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32"/>
      <c r="CW58" s="32"/>
      <c r="CX58" s="32"/>
      <c r="CY58" s="32"/>
      <c r="CZ58" s="32"/>
      <c r="DA58" s="32"/>
      <c r="DB58" s="32"/>
      <c r="DC58" s="32"/>
      <c r="DD58" s="32"/>
      <c r="DE58" s="32"/>
      <c r="DF58" s="32"/>
      <c r="DG58" s="32"/>
      <c r="DH58" s="32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32"/>
      <c r="DU58" s="32"/>
      <c r="DV58" s="32"/>
      <c r="DW58" s="32"/>
      <c r="DX58" s="32"/>
      <c r="DY58" s="32"/>
      <c r="DZ58" s="32"/>
      <c r="EA58" s="32"/>
      <c r="EB58" s="32"/>
      <c r="EC58" s="32"/>
      <c r="ED58" s="32"/>
      <c r="EE58" s="32"/>
      <c r="EF58" s="32"/>
      <c r="EG58" s="32"/>
      <c r="EH58" s="32"/>
      <c r="EI58" s="32"/>
      <c r="EJ58" s="32"/>
      <c r="EK58" s="32"/>
      <c r="EL58" s="32"/>
      <c r="EM58" s="32"/>
      <c r="EN58" s="32"/>
      <c r="EO58" s="32"/>
      <c r="EQ58" s="2"/>
    </row>
    <row r="59" spans="1:147" s="34" customFormat="1">
      <c r="A59" s="2"/>
      <c r="B59" s="2"/>
      <c r="C59" s="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32"/>
      <c r="CW59" s="32"/>
      <c r="CX59" s="32"/>
      <c r="CY59" s="32"/>
      <c r="CZ59" s="32"/>
      <c r="DA59" s="32"/>
      <c r="DB59" s="32"/>
      <c r="DC59" s="32"/>
      <c r="DD59" s="32"/>
      <c r="DE59" s="32"/>
      <c r="DF59" s="32"/>
      <c r="DG59" s="32"/>
      <c r="DH59" s="32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32"/>
      <c r="DU59" s="32"/>
      <c r="DV59" s="32"/>
      <c r="DW59" s="32"/>
      <c r="DX59" s="32"/>
      <c r="DY59" s="32"/>
      <c r="DZ59" s="32"/>
      <c r="EA59" s="32"/>
      <c r="EB59" s="32"/>
      <c r="EC59" s="32"/>
      <c r="ED59" s="32"/>
      <c r="EE59" s="32"/>
      <c r="EF59" s="32"/>
      <c r="EG59" s="32"/>
      <c r="EH59" s="32"/>
      <c r="EI59" s="32"/>
      <c r="EJ59" s="32"/>
      <c r="EK59" s="32"/>
      <c r="EL59" s="32"/>
      <c r="EM59" s="32"/>
      <c r="EN59" s="32"/>
      <c r="EO59" s="32"/>
      <c r="EQ59" s="2"/>
    </row>
    <row r="60" spans="1:147" s="34" customFormat="1">
      <c r="A60" s="2"/>
      <c r="B60" s="2"/>
      <c r="C60" s="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Q60" s="2"/>
    </row>
    <row r="61" spans="1:147" s="34" customFormat="1">
      <c r="A61" s="2"/>
      <c r="B61" s="2"/>
      <c r="C61" s="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  <c r="EQ61" s="2"/>
    </row>
    <row r="62" spans="1:147" s="34" customFormat="1">
      <c r="A62" s="2"/>
      <c r="B62" s="2"/>
      <c r="C62" s="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/>
      <c r="EO62" s="32"/>
      <c r="EQ62" s="2"/>
    </row>
    <row r="63" spans="1:147" s="34" customFormat="1">
      <c r="A63" s="2"/>
      <c r="B63" s="2"/>
      <c r="C63" s="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Q63" s="2"/>
    </row>
    <row r="64" spans="1:147" s="34" customFormat="1">
      <c r="A64" s="2"/>
      <c r="B64" s="2"/>
      <c r="C64" s="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Q64" s="2"/>
    </row>
    <row r="65" spans="1:147" s="34" customFormat="1">
      <c r="A65" s="2"/>
      <c r="B65" s="2"/>
      <c r="C65" s="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32"/>
      <c r="DU65" s="32"/>
      <c r="DV65" s="32"/>
      <c r="DW65" s="32"/>
      <c r="DX65" s="32"/>
      <c r="DY65" s="32"/>
      <c r="DZ65" s="32"/>
      <c r="EA65" s="32"/>
      <c r="EB65" s="32"/>
      <c r="EC65" s="32"/>
      <c r="ED65" s="32"/>
      <c r="EE65" s="32"/>
      <c r="EF65" s="32"/>
      <c r="EG65" s="32"/>
      <c r="EH65" s="32"/>
      <c r="EI65" s="32"/>
      <c r="EJ65" s="32"/>
      <c r="EK65" s="32"/>
      <c r="EL65" s="32"/>
      <c r="EM65" s="32"/>
      <c r="EN65" s="32"/>
      <c r="EO65" s="32"/>
      <c r="EQ65" s="2"/>
    </row>
    <row r="66" spans="1:147" s="34" customFormat="1">
      <c r="A66" s="2"/>
      <c r="B66" s="2"/>
      <c r="C66" s="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/>
      <c r="DZ66" s="32"/>
      <c r="EA66" s="32"/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/>
      <c r="EO66" s="32"/>
      <c r="EQ66" s="2"/>
    </row>
    <row r="67" spans="1:147" s="34" customFormat="1">
      <c r="A67" s="2"/>
      <c r="B67" s="2"/>
      <c r="C67" s="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2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32"/>
      <c r="DU67" s="32"/>
      <c r="DV67" s="32"/>
      <c r="DW67" s="32"/>
      <c r="DX67" s="32"/>
      <c r="DY67" s="32"/>
      <c r="DZ67" s="32"/>
      <c r="EA67" s="32"/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/>
      <c r="EO67" s="32"/>
      <c r="EQ67" s="2"/>
    </row>
    <row r="68" spans="1:147" s="34" customFormat="1">
      <c r="A68" s="2"/>
      <c r="B68" s="2"/>
      <c r="C68" s="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Q68" s="2"/>
    </row>
    <row r="69" spans="1:147" s="34" customFormat="1">
      <c r="A69" s="2"/>
      <c r="B69" s="2"/>
      <c r="C69" s="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Q69" s="2"/>
    </row>
    <row r="70" spans="1:147" s="34" customFormat="1">
      <c r="A70" s="2"/>
      <c r="B70" s="2"/>
      <c r="C70" s="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Q70" s="2"/>
    </row>
    <row r="71" spans="1:147" s="34" customFormat="1">
      <c r="A71" s="2"/>
      <c r="B71" s="2"/>
      <c r="C71" s="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Q71" s="2"/>
    </row>
    <row r="72" spans="1:147" s="34" customFormat="1">
      <c r="A72" s="2"/>
      <c r="B72" s="2"/>
      <c r="C72" s="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Q72" s="2"/>
    </row>
    <row r="73" spans="1:147" s="34" customFormat="1">
      <c r="A73" s="2"/>
      <c r="B73" s="2"/>
      <c r="C73" s="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32"/>
      <c r="DU73" s="32"/>
      <c r="DV73" s="32"/>
      <c r="DW73" s="32"/>
      <c r="DX73" s="32"/>
      <c r="DY73" s="32"/>
      <c r="DZ73" s="32"/>
      <c r="EA73" s="32"/>
      <c r="EB73" s="32"/>
      <c r="EC73" s="32"/>
      <c r="ED73" s="3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32"/>
      <c r="EQ73" s="2"/>
    </row>
    <row r="74" spans="1:147" s="34" customFormat="1">
      <c r="A74" s="2"/>
      <c r="B74" s="2"/>
      <c r="C74" s="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Q74" s="2"/>
    </row>
    <row r="75" spans="1:147" s="34" customFormat="1">
      <c r="A75" s="2"/>
      <c r="B75" s="2"/>
      <c r="C75" s="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Q75" s="2"/>
    </row>
    <row r="76" spans="1:147" s="34" customFormat="1">
      <c r="A76" s="2"/>
      <c r="B76" s="2"/>
      <c r="C76" s="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Q76" s="2"/>
    </row>
    <row r="77" spans="1:147" s="34" customFormat="1">
      <c r="A77" s="2"/>
      <c r="B77" s="2"/>
      <c r="C77" s="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2"/>
      <c r="CU77" s="32"/>
      <c r="CV77" s="32"/>
      <c r="CW77" s="32"/>
      <c r="CX77" s="32"/>
      <c r="CY77" s="32"/>
      <c r="CZ77" s="32"/>
      <c r="DA77" s="32"/>
      <c r="DB77" s="32"/>
      <c r="DC77" s="32"/>
      <c r="DD77" s="32"/>
      <c r="DE77" s="32"/>
      <c r="DF77" s="32"/>
      <c r="DG77" s="32"/>
      <c r="DH77" s="32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32"/>
      <c r="DU77" s="32"/>
      <c r="DV77" s="32"/>
      <c r="DW77" s="32"/>
      <c r="DX77" s="32"/>
      <c r="DY77" s="32"/>
      <c r="DZ77" s="32"/>
      <c r="EA77" s="32"/>
      <c r="EB77" s="32"/>
      <c r="EC77" s="32"/>
      <c r="ED77" s="32"/>
      <c r="EE77" s="32"/>
      <c r="EF77" s="32"/>
      <c r="EG77" s="32"/>
      <c r="EH77" s="32"/>
      <c r="EI77" s="32"/>
      <c r="EJ77" s="32"/>
      <c r="EK77" s="32"/>
      <c r="EL77" s="32"/>
      <c r="EM77" s="32"/>
      <c r="EN77" s="32"/>
      <c r="EO77" s="32"/>
      <c r="EQ77" s="2"/>
    </row>
    <row r="78" spans="1:147" s="34" customFormat="1">
      <c r="A78" s="2"/>
      <c r="B78" s="2"/>
      <c r="C78" s="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/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32"/>
      <c r="DU78" s="32"/>
      <c r="DV78" s="32"/>
      <c r="DW78" s="32"/>
      <c r="DX78" s="32"/>
      <c r="DY78" s="32"/>
      <c r="DZ78" s="32"/>
      <c r="EA78" s="32"/>
      <c r="EB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/>
      <c r="EO78" s="32"/>
      <c r="EQ78" s="2"/>
    </row>
    <row r="79" spans="1:147" s="34" customFormat="1">
      <c r="A79" s="2"/>
      <c r="B79" s="2"/>
      <c r="C79" s="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2"/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32"/>
      <c r="CW79" s="32"/>
      <c r="CX79" s="32"/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32"/>
      <c r="DU79" s="32"/>
      <c r="DV79" s="32"/>
      <c r="DW79" s="32"/>
      <c r="DX79" s="32"/>
      <c r="DY79" s="32"/>
      <c r="DZ79" s="32"/>
      <c r="EA79" s="32"/>
      <c r="EB79" s="32"/>
      <c r="EC79" s="32"/>
      <c r="ED79" s="32"/>
      <c r="EE79" s="32"/>
      <c r="EF79" s="32"/>
      <c r="EG79" s="32"/>
      <c r="EH79" s="32"/>
      <c r="EI79" s="32"/>
      <c r="EJ79" s="32"/>
      <c r="EK79" s="32"/>
      <c r="EL79" s="32"/>
      <c r="EM79" s="32"/>
      <c r="EN79" s="32"/>
      <c r="EO79" s="32"/>
      <c r="EQ79" s="2"/>
    </row>
    <row r="80" spans="1:147" s="34" customFormat="1">
      <c r="A80" s="2"/>
      <c r="B80" s="2"/>
      <c r="C80" s="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Q80" s="2"/>
    </row>
    <row r="81" spans="1:147" s="34" customFormat="1">
      <c r="A81" s="2"/>
      <c r="B81" s="2"/>
      <c r="C81" s="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32"/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32"/>
      <c r="DV81" s="32"/>
      <c r="DW81" s="32"/>
      <c r="DX81" s="32"/>
      <c r="DY81" s="32"/>
      <c r="DZ81" s="32"/>
      <c r="EA81" s="32"/>
      <c r="EB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  <c r="EM81" s="32"/>
      <c r="EN81" s="32"/>
      <c r="EO81" s="32"/>
      <c r="EQ81" s="2"/>
    </row>
    <row r="82" spans="1:147" s="34" customFormat="1">
      <c r="A82" s="2"/>
      <c r="B82" s="2"/>
      <c r="C82" s="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/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32"/>
      <c r="CW82" s="32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32"/>
      <c r="DU82" s="32"/>
      <c r="DV82" s="32"/>
      <c r="DW82" s="32"/>
      <c r="DX82" s="32"/>
      <c r="DY82" s="32"/>
      <c r="DZ82" s="32"/>
      <c r="EA82" s="32"/>
      <c r="EB82" s="32"/>
      <c r="EC82" s="32"/>
      <c r="ED82" s="32"/>
      <c r="EE82" s="32"/>
      <c r="EF82" s="32"/>
      <c r="EG82" s="32"/>
      <c r="EH82" s="32"/>
      <c r="EI82" s="32"/>
      <c r="EJ82" s="32"/>
      <c r="EK82" s="32"/>
      <c r="EL82" s="32"/>
      <c r="EM82" s="32"/>
      <c r="EN82" s="32"/>
      <c r="EO82" s="32"/>
      <c r="EQ82" s="2"/>
    </row>
    <row r="83" spans="1:147" s="34" customFormat="1">
      <c r="A83" s="2"/>
      <c r="B83" s="2"/>
      <c r="C83" s="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/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32"/>
      <c r="CW83" s="32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/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/>
      <c r="EO83" s="32"/>
      <c r="EQ83" s="2"/>
    </row>
    <row r="84" spans="1:147" s="34" customFormat="1">
      <c r="A84" s="2"/>
      <c r="B84" s="2"/>
      <c r="C84" s="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Q84" s="2"/>
    </row>
    <row r="85" spans="1:147" s="34" customFormat="1">
      <c r="A85" s="2"/>
      <c r="B85" s="2"/>
      <c r="C85" s="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32"/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/>
      <c r="EO85" s="32"/>
      <c r="EQ85" s="2"/>
    </row>
    <row r="86" spans="1:147" s="34" customFormat="1">
      <c r="A86" s="2"/>
      <c r="B86" s="2"/>
      <c r="C86" s="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32"/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/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/>
      <c r="EO86" s="32"/>
      <c r="EQ86" s="2"/>
    </row>
    <row r="87" spans="1:147" s="34" customFormat="1">
      <c r="A87" s="2"/>
      <c r="B87" s="2"/>
      <c r="C87" s="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/>
      <c r="EO87" s="32"/>
      <c r="EQ87" s="2"/>
    </row>
    <row r="88" spans="1:147" s="34" customFormat="1">
      <c r="A88" s="2"/>
      <c r="B88" s="2"/>
      <c r="C88" s="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Q88" s="2"/>
    </row>
    <row r="89" spans="1:147" s="34" customFormat="1">
      <c r="A89" s="2"/>
      <c r="B89" s="2"/>
      <c r="C89" s="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2"/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32"/>
      <c r="DU89" s="32"/>
      <c r="DV89" s="32"/>
      <c r="DW89" s="32"/>
      <c r="DX89" s="32"/>
      <c r="DY89" s="32"/>
      <c r="DZ89" s="32"/>
      <c r="EA89" s="32"/>
      <c r="EB89" s="32"/>
      <c r="EC89" s="32"/>
      <c r="ED89" s="32"/>
      <c r="EE89" s="32"/>
      <c r="EF89" s="32"/>
      <c r="EG89" s="32"/>
      <c r="EH89" s="32"/>
      <c r="EI89" s="32"/>
      <c r="EJ89" s="32"/>
      <c r="EK89" s="32"/>
      <c r="EL89" s="32"/>
      <c r="EM89" s="32"/>
      <c r="EN89" s="32"/>
      <c r="EO89" s="32"/>
      <c r="EQ89" s="2"/>
    </row>
    <row r="90" spans="1:147" s="34" customFormat="1">
      <c r="A90" s="2"/>
      <c r="B90" s="2"/>
      <c r="C90" s="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32"/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32"/>
      <c r="DV90" s="32"/>
      <c r="DW90" s="32"/>
      <c r="DX90" s="32"/>
      <c r="DY90" s="32"/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/>
      <c r="EO90" s="32"/>
      <c r="EQ90" s="2"/>
    </row>
    <row r="91" spans="1:147" s="34" customFormat="1">
      <c r="A91" s="2"/>
      <c r="B91" s="2"/>
      <c r="C91" s="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/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/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/>
      <c r="EO91" s="32"/>
      <c r="EQ91" s="2"/>
    </row>
    <row r="92" spans="1:147" s="34" customFormat="1">
      <c r="A92" s="2"/>
      <c r="B92" s="2"/>
      <c r="C92" s="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/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32"/>
      <c r="EQ92" s="2"/>
    </row>
    <row r="93" spans="1:147" s="34" customFormat="1">
      <c r="A93" s="2"/>
      <c r="B93" s="2"/>
      <c r="C93" s="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/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/>
      <c r="EO93" s="32"/>
      <c r="EQ93" s="2"/>
    </row>
    <row r="94" spans="1:147" s="34" customFormat="1">
      <c r="A94" s="2"/>
      <c r="B94" s="2"/>
      <c r="C94" s="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/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/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/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/>
      <c r="EO94" s="32"/>
      <c r="EQ94" s="2"/>
    </row>
    <row r="95" spans="1:147" s="34" customFormat="1">
      <c r="A95" s="2"/>
      <c r="B95" s="2"/>
      <c r="C95" s="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/>
      <c r="CW95" s="32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32"/>
      <c r="DU95" s="32"/>
      <c r="DV95" s="32"/>
      <c r="DW95" s="32"/>
      <c r="DX95" s="32"/>
      <c r="DY95" s="32"/>
      <c r="DZ95" s="32"/>
      <c r="EA95" s="32"/>
      <c r="EB95" s="32"/>
      <c r="EC95" s="32"/>
      <c r="ED95" s="32"/>
      <c r="EE95" s="32"/>
      <c r="EF95" s="32"/>
      <c r="EG95" s="32"/>
      <c r="EH95" s="32"/>
      <c r="EI95" s="32"/>
      <c r="EJ95" s="32"/>
      <c r="EK95" s="32"/>
      <c r="EL95" s="32"/>
      <c r="EM95" s="32"/>
      <c r="EN95" s="32"/>
      <c r="EO95" s="32"/>
      <c r="EQ95" s="2"/>
    </row>
    <row r="96" spans="1:147" s="34" customFormat="1">
      <c r="A96" s="2"/>
      <c r="B96" s="2"/>
      <c r="C96" s="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/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32"/>
      <c r="EQ96" s="2"/>
    </row>
    <row r="97" spans="1:147" s="34" customFormat="1">
      <c r="A97" s="2"/>
      <c r="B97" s="2"/>
      <c r="C97" s="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32"/>
      <c r="CW97" s="32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32"/>
      <c r="DU97" s="32"/>
      <c r="DV97" s="32"/>
      <c r="DW97" s="32"/>
      <c r="DX97" s="32"/>
      <c r="DY97" s="32"/>
      <c r="DZ97" s="32"/>
      <c r="EA97" s="32"/>
      <c r="EB97" s="32"/>
      <c r="EC97" s="32"/>
      <c r="ED97" s="32"/>
      <c r="EE97" s="32"/>
      <c r="EF97" s="32"/>
      <c r="EG97" s="32"/>
      <c r="EH97" s="32"/>
      <c r="EI97" s="32"/>
      <c r="EJ97" s="32"/>
      <c r="EK97" s="32"/>
      <c r="EL97" s="32"/>
      <c r="EM97" s="32"/>
      <c r="EN97" s="32"/>
      <c r="EO97" s="32"/>
      <c r="EQ97" s="2"/>
    </row>
    <row r="98" spans="1:147" s="34" customFormat="1">
      <c r="A98" s="2"/>
      <c r="B98" s="2"/>
      <c r="C98" s="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/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32"/>
      <c r="DU98" s="32"/>
      <c r="DV98" s="32"/>
      <c r="DW98" s="32"/>
      <c r="DX98" s="32"/>
      <c r="DY98" s="32"/>
      <c r="DZ98" s="32"/>
      <c r="EA98" s="32"/>
      <c r="EB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/>
      <c r="EO98" s="32"/>
      <c r="EQ98" s="2"/>
    </row>
    <row r="99" spans="1:147" s="34" customFormat="1">
      <c r="A99" s="2"/>
      <c r="B99" s="2"/>
      <c r="C99" s="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32"/>
      <c r="CW99" s="32"/>
      <c r="CX99" s="32"/>
      <c r="CY99" s="32"/>
      <c r="CZ99" s="32"/>
      <c r="DA99" s="32"/>
      <c r="DB99" s="32"/>
      <c r="DC99" s="32"/>
      <c r="DD99" s="32"/>
      <c r="DE99" s="32"/>
      <c r="DF99" s="32"/>
      <c r="DG99" s="32"/>
      <c r="DH99" s="32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32"/>
      <c r="DU99" s="32"/>
      <c r="DV99" s="32"/>
      <c r="DW99" s="32"/>
      <c r="DX99" s="32"/>
      <c r="DY99" s="32"/>
      <c r="DZ99" s="32"/>
      <c r="EA99" s="32"/>
      <c r="EB99" s="32"/>
      <c r="EC99" s="32"/>
      <c r="ED99" s="32"/>
      <c r="EE99" s="32"/>
      <c r="EF99" s="32"/>
      <c r="EG99" s="32"/>
      <c r="EH99" s="32"/>
      <c r="EI99" s="32"/>
      <c r="EJ99" s="32"/>
      <c r="EK99" s="32"/>
      <c r="EL99" s="32"/>
      <c r="EM99" s="32"/>
      <c r="EN99" s="32"/>
      <c r="EO99" s="32"/>
      <c r="EQ99" s="2"/>
    </row>
    <row r="100" spans="1:147" s="34" customFormat="1">
      <c r="A100" s="2"/>
      <c r="B100" s="2"/>
      <c r="C100" s="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2"/>
      <c r="CH100" s="32"/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32"/>
      <c r="CT100" s="32"/>
      <c r="CU100" s="32"/>
      <c r="CV100" s="32"/>
      <c r="CW100" s="32"/>
      <c r="CX100" s="32"/>
      <c r="CY100" s="32"/>
      <c r="CZ100" s="32"/>
      <c r="DA100" s="32"/>
      <c r="DB100" s="32"/>
      <c r="DC100" s="32"/>
      <c r="DD100" s="32"/>
      <c r="DE100" s="32"/>
      <c r="DF100" s="32"/>
      <c r="DG100" s="32"/>
      <c r="DH100" s="32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32"/>
      <c r="DU100" s="32"/>
      <c r="DV100" s="32"/>
      <c r="DW100" s="32"/>
      <c r="DX100" s="32"/>
      <c r="DY100" s="32"/>
      <c r="DZ100" s="32"/>
      <c r="EA100" s="32"/>
      <c r="EB100" s="32"/>
      <c r="EC100" s="32"/>
      <c r="ED100" s="32"/>
      <c r="EE100" s="32"/>
      <c r="EF100" s="32"/>
      <c r="EG100" s="32"/>
      <c r="EH100" s="32"/>
      <c r="EI100" s="32"/>
      <c r="EJ100" s="32"/>
      <c r="EK100" s="32"/>
      <c r="EL100" s="32"/>
      <c r="EM100" s="32"/>
      <c r="EN100" s="32"/>
      <c r="EO100" s="32"/>
      <c r="EQ100" s="2"/>
    </row>
    <row r="101" spans="1:147" s="34" customFormat="1">
      <c r="A101" s="2"/>
      <c r="B101" s="2"/>
      <c r="C101" s="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  <c r="CS101" s="32"/>
      <c r="CT101" s="32"/>
      <c r="CU101" s="32"/>
      <c r="CV101" s="32"/>
      <c r="CW101" s="32"/>
      <c r="CX101" s="32"/>
      <c r="CY101" s="32"/>
      <c r="CZ101" s="32"/>
      <c r="DA101" s="32"/>
      <c r="DB101" s="32"/>
      <c r="DC101" s="32"/>
      <c r="DD101" s="32"/>
      <c r="DE101" s="32"/>
      <c r="DF101" s="32"/>
      <c r="DG101" s="32"/>
      <c r="DH101" s="32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32"/>
      <c r="DU101" s="32"/>
      <c r="DV101" s="32"/>
      <c r="DW101" s="32"/>
      <c r="DX101" s="32"/>
      <c r="DY101" s="32"/>
      <c r="DZ101" s="32"/>
      <c r="EA101" s="32"/>
      <c r="EB101" s="32"/>
      <c r="EC101" s="32"/>
      <c r="ED101" s="32"/>
      <c r="EE101" s="32"/>
      <c r="EF101" s="32"/>
      <c r="EG101" s="32"/>
      <c r="EH101" s="32"/>
      <c r="EI101" s="32"/>
      <c r="EJ101" s="32"/>
      <c r="EK101" s="32"/>
      <c r="EL101" s="32"/>
      <c r="EM101" s="32"/>
      <c r="EN101" s="32"/>
      <c r="EO101" s="32"/>
      <c r="EQ101" s="2"/>
    </row>
    <row r="102" spans="1:147" s="34" customFormat="1">
      <c r="A102" s="2"/>
      <c r="B102" s="2"/>
      <c r="C102" s="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32"/>
      <c r="CW102" s="32"/>
      <c r="CX102" s="32"/>
      <c r="CY102" s="32"/>
      <c r="CZ102" s="32"/>
      <c r="DA102" s="32"/>
      <c r="DB102" s="32"/>
      <c r="DC102" s="32"/>
      <c r="DD102" s="32"/>
      <c r="DE102" s="32"/>
      <c r="DF102" s="32"/>
      <c r="DG102" s="32"/>
      <c r="DH102" s="32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32"/>
      <c r="DU102" s="32"/>
      <c r="DV102" s="32"/>
      <c r="DW102" s="32"/>
      <c r="DX102" s="32"/>
      <c r="DY102" s="32"/>
      <c r="DZ102" s="32"/>
      <c r="EA102" s="32"/>
      <c r="EB102" s="32"/>
      <c r="EC102" s="32"/>
      <c r="ED102" s="32"/>
      <c r="EE102" s="32"/>
      <c r="EF102" s="32"/>
      <c r="EG102" s="32"/>
      <c r="EH102" s="32"/>
      <c r="EI102" s="32"/>
      <c r="EJ102" s="32"/>
      <c r="EK102" s="32"/>
      <c r="EL102" s="32"/>
      <c r="EM102" s="32"/>
      <c r="EN102" s="32"/>
      <c r="EO102" s="32"/>
      <c r="EQ102" s="2"/>
    </row>
    <row r="103" spans="1:147" s="34" customFormat="1">
      <c r="A103" s="2"/>
      <c r="B103" s="2"/>
      <c r="C103" s="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2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32"/>
      <c r="DU103" s="32"/>
      <c r="DV103" s="32"/>
      <c r="DW103" s="32"/>
      <c r="DX103" s="32"/>
      <c r="DY103" s="32"/>
      <c r="DZ103" s="32"/>
      <c r="EA103" s="32"/>
      <c r="EB103" s="32"/>
      <c r="EC103" s="32"/>
      <c r="ED103" s="32"/>
      <c r="EE103" s="32"/>
      <c r="EF103" s="32"/>
      <c r="EG103" s="32"/>
      <c r="EH103" s="32"/>
      <c r="EI103" s="32"/>
      <c r="EJ103" s="32"/>
      <c r="EK103" s="32"/>
      <c r="EL103" s="32"/>
      <c r="EM103" s="32"/>
      <c r="EN103" s="32"/>
      <c r="EO103" s="32"/>
      <c r="EQ103" s="2"/>
    </row>
    <row r="104" spans="1:147" s="34" customFormat="1">
      <c r="A104" s="2"/>
      <c r="B104" s="2"/>
      <c r="C104" s="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32"/>
      <c r="DU104" s="32"/>
      <c r="DV104" s="32"/>
      <c r="DW104" s="32"/>
      <c r="DX104" s="32"/>
      <c r="DY104" s="32"/>
      <c r="DZ104" s="32"/>
      <c r="EA104" s="32"/>
      <c r="EB104" s="32"/>
      <c r="EC104" s="32"/>
      <c r="ED104" s="32"/>
      <c r="EE104" s="32"/>
      <c r="EF104" s="32"/>
      <c r="EG104" s="32"/>
      <c r="EH104" s="32"/>
      <c r="EI104" s="32"/>
      <c r="EJ104" s="32"/>
      <c r="EK104" s="32"/>
      <c r="EL104" s="32"/>
      <c r="EM104" s="32"/>
      <c r="EN104" s="32"/>
      <c r="EO104" s="32"/>
      <c r="EQ104" s="2"/>
    </row>
    <row r="105" spans="1:147" s="34" customFormat="1">
      <c r="A105" s="2"/>
      <c r="B105" s="2"/>
      <c r="C105" s="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32"/>
      <c r="CW105" s="32"/>
      <c r="CX105" s="32"/>
      <c r="CY105" s="32"/>
      <c r="CZ105" s="32"/>
      <c r="DA105" s="32"/>
      <c r="DB105" s="32"/>
      <c r="DC105" s="32"/>
      <c r="DD105" s="32"/>
      <c r="DE105" s="32"/>
      <c r="DF105" s="32"/>
      <c r="DG105" s="32"/>
      <c r="DH105" s="32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32"/>
      <c r="DU105" s="32"/>
      <c r="DV105" s="32"/>
      <c r="DW105" s="32"/>
      <c r="DX105" s="32"/>
      <c r="DY105" s="32"/>
      <c r="DZ105" s="32"/>
      <c r="EA105" s="32"/>
      <c r="EB105" s="32"/>
      <c r="EC105" s="32"/>
      <c r="ED105" s="32"/>
      <c r="EE105" s="32"/>
      <c r="EF105" s="32"/>
      <c r="EG105" s="32"/>
      <c r="EH105" s="32"/>
      <c r="EI105" s="32"/>
      <c r="EJ105" s="32"/>
      <c r="EK105" s="32"/>
      <c r="EL105" s="32"/>
      <c r="EM105" s="32"/>
      <c r="EN105" s="32"/>
      <c r="EO105" s="32"/>
      <c r="EQ105" s="2"/>
    </row>
    <row r="106" spans="1:147" s="34" customFormat="1">
      <c r="A106" s="2"/>
      <c r="B106" s="2"/>
      <c r="C106" s="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32"/>
      <c r="CW106" s="32"/>
      <c r="CX106" s="32"/>
      <c r="CY106" s="32"/>
      <c r="CZ106" s="32"/>
      <c r="DA106" s="32"/>
      <c r="DB106" s="32"/>
      <c r="DC106" s="32"/>
      <c r="DD106" s="32"/>
      <c r="DE106" s="32"/>
      <c r="DF106" s="32"/>
      <c r="DG106" s="32"/>
      <c r="DH106" s="32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32"/>
      <c r="DU106" s="32"/>
      <c r="DV106" s="32"/>
      <c r="DW106" s="32"/>
      <c r="DX106" s="32"/>
      <c r="DY106" s="32"/>
      <c r="DZ106" s="32"/>
      <c r="EA106" s="32"/>
      <c r="EB106" s="32"/>
      <c r="EC106" s="32"/>
      <c r="ED106" s="32"/>
      <c r="EE106" s="32"/>
      <c r="EF106" s="32"/>
      <c r="EG106" s="32"/>
      <c r="EH106" s="32"/>
      <c r="EI106" s="32"/>
      <c r="EJ106" s="32"/>
      <c r="EK106" s="32"/>
      <c r="EL106" s="32"/>
      <c r="EM106" s="32"/>
      <c r="EN106" s="32"/>
      <c r="EO106" s="32"/>
      <c r="EQ106" s="2"/>
    </row>
  </sheetData>
  <autoFilter ref="A7:EQ7"/>
  <mergeCells count="4">
    <mergeCell ref="A5:A6"/>
    <mergeCell ref="B5:B6"/>
    <mergeCell ref="C5:C6"/>
    <mergeCell ref="EP5:EP6"/>
  </mergeCells>
  <conditionalFormatting sqref="EQ36:XFD36">
    <cfRule type="cellIs" dxfId="5" priority="3" operator="greaterThan">
      <formula>0</formula>
    </cfRule>
  </conditionalFormatting>
  <conditionalFormatting sqref="D2:EP2">
    <cfRule type="containsText" dxfId="4" priority="1" operator="containsText" text="ошибка">
      <formula>NOT(ISERROR(SEARCH("ошибка",D2)))</formula>
    </cfRule>
    <cfRule type="containsText" dxfId="3" priority="2" operator="containsText" text="ок">
      <formula>NOT(ISERROR(SEARCH("ок",D2)))</formula>
    </cfRule>
  </conditionalFormatting>
  <pageMargins left="0" right="0" top="0" bottom="0" header="0.31496062992125984" footer="0.31496062992125984"/>
  <pageSetup scale="8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EP50"/>
  <sheetViews>
    <sheetView tabSelected="1" zoomScale="73" zoomScaleNormal="73" workbookViewId="0">
      <pane xSplit="2" ySplit="9" topLeftCell="N10" activePane="bottomRight" state="frozen"/>
      <selection activeCell="J15" sqref="J15"/>
      <selection pane="topRight" activeCell="J15" sqref="J15"/>
      <selection pane="bottomLeft" activeCell="J15" sqref="J15"/>
      <selection pane="bottomRight" activeCell="K2" sqref="K2:AA2"/>
    </sheetView>
  </sheetViews>
  <sheetFormatPr defaultColWidth="9.140625" defaultRowHeight="15" outlineLevelRow="1"/>
  <cols>
    <col min="1" max="1" width="9.28515625" style="50" bestFit="1" customWidth="1"/>
    <col min="2" max="2" width="39" style="50" bestFit="1" customWidth="1"/>
    <col min="3" max="3" width="9.28515625" style="46" customWidth="1"/>
    <col min="4" max="4" width="14.42578125" style="46" customWidth="1"/>
    <col min="5" max="28" width="10.5703125" style="46" customWidth="1"/>
    <col min="29" max="29" width="11.28515625" style="46" customWidth="1"/>
    <col min="30" max="38" width="10.5703125" style="46" customWidth="1"/>
    <col min="39" max="39" width="11.28515625" style="46" customWidth="1"/>
    <col min="40" max="48" width="10.5703125" style="46" customWidth="1"/>
    <col min="49" max="50" width="11.28515625" style="46" customWidth="1"/>
    <col min="51" max="59" width="10.5703125" style="46" customWidth="1"/>
    <col min="60" max="60" width="11.28515625" style="46" customWidth="1"/>
    <col min="61" max="65" width="10.5703125" style="46" customWidth="1"/>
    <col min="66" max="66" width="10.7109375" style="51" customWidth="1"/>
    <col min="68" max="16384" width="9.140625" style="50"/>
  </cols>
  <sheetData>
    <row r="1" spans="1:146">
      <c r="AB1" s="58" t="s">
        <v>430</v>
      </c>
      <c r="AC1" s="58"/>
      <c r="AD1" s="59"/>
    </row>
    <row r="2" spans="1:146" ht="96" customHeight="1">
      <c r="AB2" s="59"/>
      <c r="AC2" s="59"/>
      <c r="AD2" s="59"/>
    </row>
    <row r="3" spans="1:146" s="2" customFormat="1" ht="38.25" customHeight="1" thickBot="1">
      <c r="A3" s="1" t="s">
        <v>361</v>
      </c>
      <c r="B3" s="1"/>
      <c r="C3" s="1"/>
      <c r="D3" s="1"/>
      <c r="BN3" s="3"/>
      <c r="EP3" s="3"/>
    </row>
    <row r="4" spans="1:146" s="5" customFormat="1" ht="30.75" hidden="1" customHeight="1" outlineLevel="1">
      <c r="A4" s="35"/>
      <c r="B4" s="4" t="s">
        <v>1</v>
      </c>
      <c r="C4" s="35"/>
      <c r="D4" s="5" t="str">
        <f>IF(D6=D5,"ОК!","Ошибка!")</f>
        <v>ОК!</v>
      </c>
      <c r="E4" s="5" t="str">
        <f t="shared" ref="E4:BN4" si="0">IF(E6=E5,"ОК!","Ошибка!")</f>
        <v>ОК!</v>
      </c>
      <c r="F4" s="5" t="str">
        <f t="shared" si="0"/>
        <v>ОК!</v>
      </c>
      <c r="G4" s="5" t="str">
        <f t="shared" si="0"/>
        <v>ОК!</v>
      </c>
      <c r="H4" s="5" t="str">
        <f t="shared" si="0"/>
        <v>ОК!</v>
      </c>
      <c r="I4" s="5" t="str">
        <f t="shared" si="0"/>
        <v>ОК!</v>
      </c>
      <c r="J4" s="5" t="str">
        <f t="shared" si="0"/>
        <v>ОК!</v>
      </c>
      <c r="K4" s="5" t="str">
        <f t="shared" si="0"/>
        <v>ОК!</v>
      </c>
      <c r="L4" s="5" t="str">
        <f t="shared" si="0"/>
        <v>ОК!</v>
      </c>
      <c r="M4" s="5" t="str">
        <f t="shared" si="0"/>
        <v>ОК!</v>
      </c>
      <c r="N4" s="5" t="str">
        <f t="shared" si="0"/>
        <v>ОК!</v>
      </c>
      <c r="O4" s="5" t="str">
        <f t="shared" si="0"/>
        <v>ОК!</v>
      </c>
      <c r="P4" s="5" t="str">
        <f t="shared" si="0"/>
        <v>ОК!</v>
      </c>
      <c r="Q4" s="5" t="str">
        <f t="shared" si="0"/>
        <v>ОК!</v>
      </c>
      <c r="R4" s="5" t="str">
        <f t="shared" si="0"/>
        <v>ОК!</v>
      </c>
      <c r="S4" s="5" t="str">
        <f t="shared" si="0"/>
        <v>ОК!</v>
      </c>
      <c r="T4" s="5" t="str">
        <f t="shared" si="0"/>
        <v>ОК!</v>
      </c>
      <c r="U4" s="5" t="str">
        <f t="shared" si="0"/>
        <v>ОК!</v>
      </c>
      <c r="V4" s="5" t="str">
        <f t="shared" si="0"/>
        <v>ОК!</v>
      </c>
      <c r="W4" s="5" t="str">
        <f t="shared" si="0"/>
        <v>ОК!</v>
      </c>
      <c r="X4" s="5" t="str">
        <f t="shared" si="0"/>
        <v>ОК!</v>
      </c>
      <c r="Y4" s="5" t="str">
        <f t="shared" si="0"/>
        <v>ОК!</v>
      </c>
      <c r="Z4" s="5" t="str">
        <f t="shared" si="0"/>
        <v>ОК!</v>
      </c>
      <c r="AA4" s="5" t="str">
        <f t="shared" si="0"/>
        <v>ОК!</v>
      </c>
      <c r="AB4" s="5" t="str">
        <f t="shared" si="0"/>
        <v>ОК!</v>
      </c>
      <c r="AC4" s="5" t="str">
        <f t="shared" si="0"/>
        <v>ОК!</v>
      </c>
      <c r="AD4" s="5" t="str">
        <f t="shared" si="0"/>
        <v>ОК!</v>
      </c>
      <c r="AE4" s="5" t="str">
        <f t="shared" si="0"/>
        <v>ОК!</v>
      </c>
      <c r="AF4" s="5" t="str">
        <f t="shared" si="0"/>
        <v>ОК!</v>
      </c>
      <c r="AG4" s="5" t="str">
        <f t="shared" si="0"/>
        <v>ОК!</v>
      </c>
      <c r="AH4" s="5" t="str">
        <f t="shared" si="0"/>
        <v>ОК!</v>
      </c>
      <c r="AI4" s="5" t="str">
        <f t="shared" si="0"/>
        <v>ОК!</v>
      </c>
      <c r="AJ4" s="5" t="str">
        <f t="shared" si="0"/>
        <v>ОК!</v>
      </c>
      <c r="AK4" s="5" t="str">
        <f t="shared" si="0"/>
        <v>ОК!</v>
      </c>
      <c r="AL4" s="5" t="str">
        <f t="shared" si="0"/>
        <v>ОК!</v>
      </c>
      <c r="AM4" s="5" t="str">
        <f t="shared" si="0"/>
        <v>ОК!</v>
      </c>
      <c r="AN4" s="5" t="str">
        <f t="shared" si="0"/>
        <v>ОК!</v>
      </c>
      <c r="AO4" s="5" t="str">
        <f t="shared" si="0"/>
        <v>ОК!</v>
      </c>
      <c r="AP4" s="5" t="str">
        <f t="shared" si="0"/>
        <v>ОК!</v>
      </c>
      <c r="AQ4" s="5" t="str">
        <f t="shared" si="0"/>
        <v>ОК!</v>
      </c>
      <c r="AR4" s="5" t="str">
        <f t="shared" si="0"/>
        <v>ОК!</v>
      </c>
      <c r="AS4" s="5" t="str">
        <f t="shared" si="0"/>
        <v>ОК!</v>
      </c>
      <c r="AT4" s="5" t="str">
        <f t="shared" si="0"/>
        <v>ОК!</v>
      </c>
      <c r="AU4" s="5" t="str">
        <f t="shared" si="0"/>
        <v>ОК!</v>
      </c>
      <c r="AV4" s="5" t="str">
        <f t="shared" si="0"/>
        <v>ОК!</v>
      </c>
      <c r="AW4" s="5" t="str">
        <f t="shared" si="0"/>
        <v>ОК!</v>
      </c>
      <c r="AX4" s="5" t="str">
        <f t="shared" si="0"/>
        <v>ОК!</v>
      </c>
      <c r="AY4" s="5" t="str">
        <f t="shared" si="0"/>
        <v>ОК!</v>
      </c>
      <c r="AZ4" s="5" t="str">
        <f t="shared" si="0"/>
        <v>ОК!</v>
      </c>
      <c r="BA4" s="5" t="str">
        <f t="shared" si="0"/>
        <v>ОК!</v>
      </c>
      <c r="BB4" s="5" t="str">
        <f t="shared" si="0"/>
        <v>ОК!</v>
      </c>
      <c r="BC4" s="5" t="str">
        <f t="shared" si="0"/>
        <v>ОК!</v>
      </c>
      <c r="BD4" s="5" t="str">
        <f t="shared" si="0"/>
        <v>ОК!</v>
      </c>
      <c r="BE4" s="5" t="str">
        <f t="shared" si="0"/>
        <v>ОК!</v>
      </c>
      <c r="BF4" s="5" t="str">
        <f t="shared" si="0"/>
        <v>ОК!</v>
      </c>
      <c r="BG4" s="5" t="str">
        <f t="shared" si="0"/>
        <v>ОК!</v>
      </c>
      <c r="BH4" s="5" t="str">
        <f t="shared" si="0"/>
        <v>ОК!</v>
      </c>
      <c r="BI4" s="5" t="str">
        <f t="shared" si="0"/>
        <v>ОК!</v>
      </c>
      <c r="BJ4" s="5" t="str">
        <f t="shared" si="0"/>
        <v>ОК!</v>
      </c>
      <c r="BK4" s="5" t="str">
        <f t="shared" si="0"/>
        <v>ОК!</v>
      </c>
      <c r="BL4" s="5" t="str">
        <f t="shared" si="0"/>
        <v>ОК!</v>
      </c>
      <c r="BM4" s="5" t="str">
        <f t="shared" si="0"/>
        <v>ОК!</v>
      </c>
      <c r="BN4" s="6" t="str">
        <f t="shared" si="0"/>
        <v>ОК!</v>
      </c>
      <c r="EP4" s="6"/>
    </row>
    <row r="5" spans="1:146" s="10" customFormat="1" ht="31.5" hidden="1" customHeight="1" outlineLevel="1">
      <c r="A5" s="7"/>
      <c r="B5" s="4" t="s">
        <v>362</v>
      </c>
      <c r="C5" s="4"/>
      <c r="D5" s="8">
        <v>22179</v>
      </c>
      <c r="E5" s="8">
        <v>30250</v>
      </c>
      <c r="F5" s="8">
        <v>77519</v>
      </c>
      <c r="G5" s="8">
        <v>29892</v>
      </c>
      <c r="H5" s="8">
        <v>10717</v>
      </c>
      <c r="I5" s="8">
        <v>1332</v>
      </c>
      <c r="J5" s="8">
        <v>6097</v>
      </c>
      <c r="K5" s="8">
        <v>26673</v>
      </c>
      <c r="L5" s="8">
        <v>49094</v>
      </c>
      <c r="M5" s="8">
        <v>49117</v>
      </c>
      <c r="N5" s="8">
        <v>5945</v>
      </c>
      <c r="O5" s="8">
        <v>67538</v>
      </c>
      <c r="P5" s="8">
        <v>39660</v>
      </c>
      <c r="Q5" s="8">
        <v>11518</v>
      </c>
      <c r="R5" s="8">
        <v>5769</v>
      </c>
      <c r="S5" s="8">
        <v>16037</v>
      </c>
      <c r="T5" s="8">
        <v>23264</v>
      </c>
      <c r="U5" s="8">
        <v>51210</v>
      </c>
      <c r="V5" s="8">
        <v>1645</v>
      </c>
      <c r="W5" s="8">
        <v>1383</v>
      </c>
      <c r="X5" s="8">
        <v>12662</v>
      </c>
      <c r="Y5" s="8">
        <v>47258</v>
      </c>
      <c r="Z5" s="8">
        <v>17948</v>
      </c>
      <c r="AA5" s="8">
        <v>4844</v>
      </c>
      <c r="AB5" s="8">
        <v>11540</v>
      </c>
      <c r="AC5" s="8">
        <v>28201</v>
      </c>
      <c r="AD5" s="8">
        <v>1264</v>
      </c>
      <c r="AE5" s="8">
        <v>19297</v>
      </c>
      <c r="AF5" s="8">
        <v>9662</v>
      </c>
      <c r="AG5" s="8">
        <v>8603</v>
      </c>
      <c r="AH5" s="8">
        <v>12496</v>
      </c>
      <c r="AI5" s="8">
        <v>14244</v>
      </c>
      <c r="AJ5" s="8">
        <v>7338</v>
      </c>
      <c r="AK5" s="8">
        <v>6436</v>
      </c>
      <c r="AL5" s="8">
        <v>5673</v>
      </c>
      <c r="AM5" s="8">
        <v>14008</v>
      </c>
      <c r="AN5" s="8">
        <v>75</v>
      </c>
      <c r="AO5" s="8">
        <v>2709</v>
      </c>
      <c r="AP5" s="8">
        <v>17585</v>
      </c>
      <c r="AQ5" s="8">
        <v>30181</v>
      </c>
      <c r="AR5" s="8">
        <v>6842</v>
      </c>
      <c r="AS5" s="8">
        <v>10591</v>
      </c>
      <c r="AT5" s="8">
        <v>20559</v>
      </c>
      <c r="AU5" s="8">
        <v>9372</v>
      </c>
      <c r="AV5" s="8">
        <v>1058</v>
      </c>
      <c r="AW5" s="8">
        <v>776</v>
      </c>
      <c r="AX5" s="8">
        <v>1417</v>
      </c>
      <c r="AY5" s="8">
        <v>49</v>
      </c>
      <c r="AZ5" s="8">
        <v>73</v>
      </c>
      <c r="BA5" s="8">
        <v>23</v>
      </c>
      <c r="BB5" s="8">
        <v>29</v>
      </c>
      <c r="BC5" s="8">
        <v>625</v>
      </c>
      <c r="BD5" s="8">
        <v>1505</v>
      </c>
      <c r="BE5" s="8">
        <v>3267</v>
      </c>
      <c r="BF5" s="8">
        <v>1955</v>
      </c>
      <c r="BG5" s="8">
        <v>1025</v>
      </c>
      <c r="BH5" s="8">
        <v>3628</v>
      </c>
      <c r="BI5" s="8">
        <v>4826</v>
      </c>
      <c r="BJ5" s="8">
        <v>3981</v>
      </c>
      <c r="BK5" s="8">
        <v>32</v>
      </c>
      <c r="BL5" s="8">
        <v>868</v>
      </c>
      <c r="BM5" s="8">
        <v>1953</v>
      </c>
      <c r="BN5" s="8">
        <f>SUM(D5:BM5)</f>
        <v>873317</v>
      </c>
    </row>
    <row r="6" spans="1:146" s="10" customFormat="1" ht="31.5" hidden="1" customHeight="1" outlineLevel="1">
      <c r="A6" s="7"/>
      <c r="B6" s="4" t="s">
        <v>363</v>
      </c>
      <c r="C6" s="4"/>
      <c r="D6" s="8">
        <f>D50</f>
        <v>22179</v>
      </c>
      <c r="E6" s="8">
        <f t="shared" ref="E6:BM6" si="1">E50</f>
        <v>30250</v>
      </c>
      <c r="F6" s="8">
        <f t="shared" si="1"/>
        <v>77519</v>
      </c>
      <c r="G6" s="8">
        <f t="shared" si="1"/>
        <v>29892</v>
      </c>
      <c r="H6" s="8">
        <f t="shared" si="1"/>
        <v>10717</v>
      </c>
      <c r="I6" s="8">
        <f t="shared" si="1"/>
        <v>1332</v>
      </c>
      <c r="J6" s="8">
        <f t="shared" si="1"/>
        <v>6097</v>
      </c>
      <c r="K6" s="8">
        <f t="shared" si="1"/>
        <v>26673</v>
      </c>
      <c r="L6" s="8">
        <f t="shared" si="1"/>
        <v>49094</v>
      </c>
      <c r="M6" s="8">
        <f t="shared" si="1"/>
        <v>49117</v>
      </c>
      <c r="N6" s="8">
        <f t="shared" si="1"/>
        <v>5945</v>
      </c>
      <c r="O6" s="8">
        <f t="shared" si="1"/>
        <v>67538</v>
      </c>
      <c r="P6" s="8">
        <f t="shared" si="1"/>
        <v>39660</v>
      </c>
      <c r="Q6" s="8">
        <f t="shared" si="1"/>
        <v>11518</v>
      </c>
      <c r="R6" s="8">
        <f t="shared" si="1"/>
        <v>5769</v>
      </c>
      <c r="S6" s="8">
        <f t="shared" si="1"/>
        <v>16037</v>
      </c>
      <c r="T6" s="8">
        <f t="shared" si="1"/>
        <v>23264</v>
      </c>
      <c r="U6" s="8">
        <f t="shared" si="1"/>
        <v>51210</v>
      </c>
      <c r="V6" s="8">
        <f t="shared" si="1"/>
        <v>1645</v>
      </c>
      <c r="W6" s="8">
        <f t="shared" si="1"/>
        <v>1383</v>
      </c>
      <c r="X6" s="8">
        <f t="shared" si="1"/>
        <v>12662</v>
      </c>
      <c r="Y6" s="8">
        <f t="shared" si="1"/>
        <v>47258</v>
      </c>
      <c r="Z6" s="8">
        <f t="shared" si="1"/>
        <v>17948</v>
      </c>
      <c r="AA6" s="8">
        <f t="shared" si="1"/>
        <v>4844</v>
      </c>
      <c r="AB6" s="8">
        <f t="shared" si="1"/>
        <v>11540</v>
      </c>
      <c r="AC6" s="8">
        <f t="shared" si="1"/>
        <v>28201</v>
      </c>
      <c r="AD6" s="8">
        <f t="shared" si="1"/>
        <v>1264</v>
      </c>
      <c r="AE6" s="8">
        <f t="shared" si="1"/>
        <v>19297</v>
      </c>
      <c r="AF6" s="8">
        <f t="shared" si="1"/>
        <v>9662</v>
      </c>
      <c r="AG6" s="8">
        <f t="shared" si="1"/>
        <v>8603</v>
      </c>
      <c r="AH6" s="8">
        <f t="shared" si="1"/>
        <v>12496</v>
      </c>
      <c r="AI6" s="8">
        <f t="shared" si="1"/>
        <v>14244</v>
      </c>
      <c r="AJ6" s="8">
        <f t="shared" si="1"/>
        <v>7338</v>
      </c>
      <c r="AK6" s="8">
        <f t="shared" si="1"/>
        <v>6436</v>
      </c>
      <c r="AL6" s="8">
        <f t="shared" si="1"/>
        <v>5673</v>
      </c>
      <c r="AM6" s="8">
        <f t="shared" si="1"/>
        <v>14008</v>
      </c>
      <c r="AN6" s="8">
        <f t="shared" si="1"/>
        <v>75</v>
      </c>
      <c r="AO6" s="8">
        <f t="shared" si="1"/>
        <v>2709</v>
      </c>
      <c r="AP6" s="8">
        <f t="shared" si="1"/>
        <v>17585</v>
      </c>
      <c r="AQ6" s="8">
        <f t="shared" si="1"/>
        <v>30181</v>
      </c>
      <c r="AR6" s="8">
        <f t="shared" si="1"/>
        <v>6842</v>
      </c>
      <c r="AS6" s="8">
        <f t="shared" si="1"/>
        <v>10591</v>
      </c>
      <c r="AT6" s="8">
        <f t="shared" si="1"/>
        <v>20559</v>
      </c>
      <c r="AU6" s="8">
        <f t="shared" si="1"/>
        <v>9372</v>
      </c>
      <c r="AV6" s="8">
        <f t="shared" si="1"/>
        <v>1058</v>
      </c>
      <c r="AW6" s="8">
        <f t="shared" si="1"/>
        <v>776</v>
      </c>
      <c r="AX6" s="8">
        <f t="shared" si="1"/>
        <v>1417</v>
      </c>
      <c r="AY6" s="8">
        <f t="shared" si="1"/>
        <v>49</v>
      </c>
      <c r="AZ6" s="8">
        <f t="shared" si="1"/>
        <v>73</v>
      </c>
      <c r="BA6" s="8">
        <f t="shared" si="1"/>
        <v>23</v>
      </c>
      <c r="BB6" s="8">
        <f t="shared" si="1"/>
        <v>29</v>
      </c>
      <c r="BC6" s="8">
        <f t="shared" si="1"/>
        <v>625</v>
      </c>
      <c r="BD6" s="8">
        <f t="shared" si="1"/>
        <v>1505</v>
      </c>
      <c r="BE6" s="8">
        <f t="shared" si="1"/>
        <v>3267</v>
      </c>
      <c r="BF6" s="8">
        <f t="shared" si="1"/>
        <v>1955</v>
      </c>
      <c r="BG6" s="8">
        <f t="shared" si="1"/>
        <v>1025</v>
      </c>
      <c r="BH6" s="8">
        <f t="shared" si="1"/>
        <v>3628</v>
      </c>
      <c r="BI6" s="8">
        <f t="shared" si="1"/>
        <v>4826</v>
      </c>
      <c r="BJ6" s="8">
        <f t="shared" si="1"/>
        <v>3981</v>
      </c>
      <c r="BK6" s="8">
        <f t="shared" si="1"/>
        <v>32</v>
      </c>
      <c r="BL6" s="8">
        <f t="shared" si="1"/>
        <v>868</v>
      </c>
      <c r="BM6" s="8">
        <f t="shared" si="1"/>
        <v>1953</v>
      </c>
      <c r="BN6" s="8">
        <f>SUM(D6:BM6)</f>
        <v>873317</v>
      </c>
    </row>
    <row r="7" spans="1:146" s="40" customFormat="1" ht="150.75" customHeight="1" collapsed="1">
      <c r="A7" s="36" t="s">
        <v>4</v>
      </c>
      <c r="B7" s="37" t="s">
        <v>364</v>
      </c>
      <c r="C7" s="37" t="s">
        <v>6</v>
      </c>
      <c r="D7" s="38" t="s">
        <v>150</v>
      </c>
      <c r="E7" s="38" t="s">
        <v>365</v>
      </c>
      <c r="F7" s="38" t="s">
        <v>366</v>
      </c>
      <c r="G7" s="38" t="s">
        <v>367</v>
      </c>
      <c r="H7" s="38" t="s">
        <v>368</v>
      </c>
      <c r="I7" s="38" t="s">
        <v>369</v>
      </c>
      <c r="J7" s="38" t="s">
        <v>155</v>
      </c>
      <c r="K7" s="38" t="s">
        <v>156</v>
      </c>
      <c r="L7" s="38" t="s">
        <v>370</v>
      </c>
      <c r="M7" s="38" t="s">
        <v>371</v>
      </c>
      <c r="N7" s="38" t="s">
        <v>372</v>
      </c>
      <c r="O7" s="38" t="s">
        <v>373</v>
      </c>
      <c r="P7" s="38" t="s">
        <v>374</v>
      </c>
      <c r="Q7" s="38" t="s">
        <v>162</v>
      </c>
      <c r="R7" s="38" t="s">
        <v>375</v>
      </c>
      <c r="S7" s="38" t="s">
        <v>376</v>
      </c>
      <c r="T7" s="38" t="s">
        <v>377</v>
      </c>
      <c r="U7" s="38" t="s">
        <v>378</v>
      </c>
      <c r="V7" s="38" t="s">
        <v>379</v>
      </c>
      <c r="W7" s="38" t="s">
        <v>380</v>
      </c>
      <c r="X7" s="38" t="s">
        <v>168</v>
      </c>
      <c r="Y7" s="38" t="s">
        <v>169</v>
      </c>
      <c r="Z7" s="38" t="s">
        <v>381</v>
      </c>
      <c r="AA7" s="38" t="s">
        <v>382</v>
      </c>
      <c r="AB7" s="38" t="s">
        <v>383</v>
      </c>
      <c r="AC7" s="38" t="s">
        <v>384</v>
      </c>
      <c r="AD7" s="38" t="s">
        <v>385</v>
      </c>
      <c r="AE7" s="38" t="s">
        <v>386</v>
      </c>
      <c r="AF7" s="38" t="s">
        <v>387</v>
      </c>
      <c r="AG7" s="38" t="s">
        <v>388</v>
      </c>
      <c r="AH7" s="38" t="s">
        <v>176</v>
      </c>
      <c r="AI7" s="38" t="s">
        <v>177</v>
      </c>
      <c r="AJ7" s="38" t="s">
        <v>389</v>
      </c>
      <c r="AK7" s="38" t="s">
        <v>178</v>
      </c>
      <c r="AL7" s="38" t="s">
        <v>390</v>
      </c>
      <c r="AM7" s="38" t="s">
        <v>391</v>
      </c>
      <c r="AN7" s="38" t="s">
        <v>392</v>
      </c>
      <c r="AO7" s="38" t="s">
        <v>393</v>
      </c>
      <c r="AP7" s="38" t="s">
        <v>181</v>
      </c>
      <c r="AQ7" s="38" t="s">
        <v>182</v>
      </c>
      <c r="AR7" s="38" t="s">
        <v>394</v>
      </c>
      <c r="AS7" s="38" t="s">
        <v>184</v>
      </c>
      <c r="AT7" s="38" t="s">
        <v>395</v>
      </c>
      <c r="AU7" s="38" t="s">
        <v>396</v>
      </c>
      <c r="AV7" s="38" t="s">
        <v>397</v>
      </c>
      <c r="AW7" s="38" t="s">
        <v>398</v>
      </c>
      <c r="AX7" s="38" t="s">
        <v>399</v>
      </c>
      <c r="AY7" s="38" t="s">
        <v>282</v>
      </c>
      <c r="AZ7" s="38" t="s">
        <v>400</v>
      </c>
      <c r="BA7" s="38" t="s">
        <v>401</v>
      </c>
      <c r="BB7" s="38" t="s">
        <v>402</v>
      </c>
      <c r="BC7" s="38" t="s">
        <v>403</v>
      </c>
      <c r="BD7" s="38" t="s">
        <v>404</v>
      </c>
      <c r="BE7" s="38" t="s">
        <v>405</v>
      </c>
      <c r="BF7" s="38" t="s">
        <v>406</v>
      </c>
      <c r="BG7" s="38" t="s">
        <v>407</v>
      </c>
      <c r="BH7" s="38" t="s">
        <v>408</v>
      </c>
      <c r="BI7" s="38" t="s">
        <v>409</v>
      </c>
      <c r="BJ7" s="38" t="s">
        <v>410</v>
      </c>
      <c r="BK7" s="38" t="s">
        <v>411</v>
      </c>
      <c r="BL7" s="38" t="s">
        <v>412</v>
      </c>
      <c r="BM7" s="38" t="s">
        <v>413</v>
      </c>
      <c r="BN7" s="39" t="s">
        <v>149</v>
      </c>
    </row>
    <row r="8" spans="1:146" s="46" customFormat="1" ht="27.75" customHeight="1">
      <c r="A8" s="41"/>
      <c r="B8" s="42"/>
      <c r="C8" s="42"/>
      <c r="D8" s="43">
        <v>780043</v>
      </c>
      <c r="E8" s="43">
        <v>780048</v>
      </c>
      <c r="F8" s="43">
        <v>780006</v>
      </c>
      <c r="G8" s="43">
        <v>780013</v>
      </c>
      <c r="H8" s="43">
        <v>780017</v>
      </c>
      <c r="I8" s="43">
        <v>780187</v>
      </c>
      <c r="J8" s="43">
        <v>780044</v>
      </c>
      <c r="K8" s="43">
        <v>780045</v>
      </c>
      <c r="L8" s="43">
        <v>780046</v>
      </c>
      <c r="M8" s="43">
        <v>780047</v>
      </c>
      <c r="N8" s="43">
        <v>780003</v>
      </c>
      <c r="O8" s="43">
        <v>780004</v>
      </c>
      <c r="P8" s="43">
        <v>780167</v>
      </c>
      <c r="Q8" s="43">
        <v>780007</v>
      </c>
      <c r="R8" s="44">
        <v>780008</v>
      </c>
      <c r="S8" s="43">
        <v>780012</v>
      </c>
      <c r="T8" s="44">
        <v>780016</v>
      </c>
      <c r="U8" s="43">
        <v>780036</v>
      </c>
      <c r="V8" s="43">
        <v>780151</v>
      </c>
      <c r="W8" s="43">
        <v>780182</v>
      </c>
      <c r="X8" s="43">
        <v>780042</v>
      </c>
      <c r="Y8" s="43">
        <v>780153</v>
      </c>
      <c r="Z8" s="43">
        <v>780031</v>
      </c>
      <c r="AA8" s="43">
        <v>780168</v>
      </c>
      <c r="AB8" s="43">
        <v>780033</v>
      </c>
      <c r="AC8" s="43">
        <v>780034</v>
      </c>
      <c r="AD8" s="43">
        <v>780226</v>
      </c>
      <c r="AE8" s="43">
        <v>780030</v>
      </c>
      <c r="AF8" s="43">
        <v>780070</v>
      </c>
      <c r="AG8" s="43">
        <v>780076</v>
      </c>
      <c r="AH8" s="43">
        <v>780077</v>
      </c>
      <c r="AI8" s="43">
        <v>780084</v>
      </c>
      <c r="AJ8" s="43">
        <v>780072</v>
      </c>
      <c r="AK8" s="43">
        <v>780073</v>
      </c>
      <c r="AL8" s="43">
        <v>780071</v>
      </c>
      <c r="AM8" s="43">
        <v>780074</v>
      </c>
      <c r="AN8" s="43">
        <v>780240</v>
      </c>
      <c r="AO8" s="43">
        <v>780209</v>
      </c>
      <c r="AP8" s="43">
        <v>780001</v>
      </c>
      <c r="AQ8" s="43">
        <v>780009</v>
      </c>
      <c r="AR8" s="43">
        <v>780010</v>
      </c>
      <c r="AS8" s="43">
        <v>780011</v>
      </c>
      <c r="AT8" s="43">
        <v>780014</v>
      </c>
      <c r="AU8" s="43">
        <v>780032</v>
      </c>
      <c r="AV8" s="43">
        <v>780075</v>
      </c>
      <c r="AW8" s="43">
        <v>780049</v>
      </c>
      <c r="AX8" s="43">
        <v>780131</v>
      </c>
      <c r="AY8" s="43">
        <v>780224</v>
      </c>
      <c r="AZ8" s="43">
        <v>780211</v>
      </c>
      <c r="BA8" s="43">
        <v>780376</v>
      </c>
      <c r="BB8" s="43">
        <v>780662</v>
      </c>
      <c r="BC8" s="43">
        <v>780694</v>
      </c>
      <c r="BD8" s="43">
        <v>780152</v>
      </c>
      <c r="BE8" s="43">
        <v>780018</v>
      </c>
      <c r="BF8" s="43">
        <v>780039</v>
      </c>
      <c r="BG8" s="43">
        <v>780037</v>
      </c>
      <c r="BH8" s="43">
        <v>780035</v>
      </c>
      <c r="BI8" s="43">
        <v>780079</v>
      </c>
      <c r="BJ8" s="43">
        <v>780219</v>
      </c>
      <c r="BK8" s="43">
        <v>780245</v>
      </c>
      <c r="BL8" s="43">
        <v>780264</v>
      </c>
      <c r="BM8" s="43">
        <v>780296</v>
      </c>
      <c r="BN8" s="45"/>
    </row>
    <row r="9" spans="1:146" s="46" customFormat="1" ht="18.95" customHeight="1" thickBot="1">
      <c r="A9" s="47">
        <v>1</v>
      </c>
      <c r="B9" s="48">
        <v>2</v>
      </c>
      <c r="C9" s="48">
        <v>3</v>
      </c>
      <c r="D9" s="48">
        <v>4</v>
      </c>
      <c r="E9" s="48">
        <v>5</v>
      </c>
      <c r="F9" s="48">
        <v>6</v>
      </c>
      <c r="G9" s="48">
        <v>7</v>
      </c>
      <c r="H9" s="48">
        <v>8</v>
      </c>
      <c r="I9" s="48">
        <v>9</v>
      </c>
      <c r="J9" s="48">
        <v>10</v>
      </c>
      <c r="K9" s="48">
        <v>11</v>
      </c>
      <c r="L9" s="48">
        <v>12</v>
      </c>
      <c r="M9" s="48">
        <v>13</v>
      </c>
      <c r="N9" s="48">
        <v>14</v>
      </c>
      <c r="O9" s="48">
        <v>15</v>
      </c>
      <c r="P9" s="48">
        <v>16</v>
      </c>
      <c r="Q9" s="48">
        <v>17</v>
      </c>
      <c r="R9" s="48">
        <v>18</v>
      </c>
      <c r="S9" s="48">
        <v>19</v>
      </c>
      <c r="T9" s="48">
        <v>20</v>
      </c>
      <c r="U9" s="48">
        <v>21</v>
      </c>
      <c r="V9" s="48">
        <v>22</v>
      </c>
      <c r="W9" s="48">
        <v>23</v>
      </c>
      <c r="X9" s="48">
        <v>24</v>
      </c>
      <c r="Y9" s="48">
        <v>25</v>
      </c>
      <c r="Z9" s="48">
        <v>26</v>
      </c>
      <c r="AA9" s="48">
        <v>27</v>
      </c>
      <c r="AB9" s="48">
        <v>28</v>
      </c>
      <c r="AC9" s="48">
        <v>29</v>
      </c>
      <c r="AD9" s="48">
        <v>30</v>
      </c>
      <c r="AE9" s="48">
        <v>31</v>
      </c>
      <c r="AF9" s="48">
        <v>32</v>
      </c>
      <c r="AG9" s="48">
        <v>33</v>
      </c>
      <c r="AH9" s="48">
        <v>34</v>
      </c>
      <c r="AI9" s="48">
        <v>35</v>
      </c>
      <c r="AJ9" s="48">
        <v>36</v>
      </c>
      <c r="AK9" s="48">
        <v>37</v>
      </c>
      <c r="AL9" s="48">
        <v>38</v>
      </c>
      <c r="AM9" s="48">
        <v>39</v>
      </c>
      <c r="AN9" s="48">
        <v>40</v>
      </c>
      <c r="AO9" s="48">
        <v>41</v>
      </c>
      <c r="AP9" s="48">
        <v>42</v>
      </c>
      <c r="AQ9" s="48">
        <v>43</v>
      </c>
      <c r="AR9" s="48">
        <v>44</v>
      </c>
      <c r="AS9" s="48">
        <v>45</v>
      </c>
      <c r="AT9" s="48">
        <v>46</v>
      </c>
      <c r="AU9" s="48">
        <v>47</v>
      </c>
      <c r="AV9" s="48">
        <v>48</v>
      </c>
      <c r="AW9" s="48">
        <v>49</v>
      </c>
      <c r="AX9" s="48">
        <v>50</v>
      </c>
      <c r="AY9" s="48">
        <v>51</v>
      </c>
      <c r="AZ9" s="48">
        <v>52</v>
      </c>
      <c r="BA9" s="48">
        <v>53</v>
      </c>
      <c r="BB9" s="48">
        <v>54</v>
      </c>
      <c r="BC9" s="48">
        <v>55</v>
      </c>
      <c r="BD9" s="48">
        <v>56</v>
      </c>
      <c r="BE9" s="48">
        <v>57</v>
      </c>
      <c r="BF9" s="48">
        <v>58</v>
      </c>
      <c r="BG9" s="48">
        <v>59</v>
      </c>
      <c r="BH9" s="48">
        <v>60</v>
      </c>
      <c r="BI9" s="48">
        <v>61</v>
      </c>
      <c r="BJ9" s="48">
        <v>62</v>
      </c>
      <c r="BK9" s="48">
        <v>63</v>
      </c>
      <c r="BL9" s="48">
        <v>64</v>
      </c>
      <c r="BM9" s="48">
        <v>65</v>
      </c>
      <c r="BN9" s="49">
        <v>66</v>
      </c>
    </row>
    <row r="10" spans="1:146" ht="30" customHeight="1">
      <c r="A10" s="19" t="s">
        <v>292</v>
      </c>
      <c r="B10" s="19" t="s">
        <v>293</v>
      </c>
      <c r="C10" s="19" t="s">
        <v>294</v>
      </c>
      <c r="D10" s="20">
        <v>0</v>
      </c>
      <c r="E10" s="20">
        <v>90</v>
      </c>
      <c r="F10" s="20">
        <v>0</v>
      </c>
      <c r="G10" s="20">
        <v>197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2450</v>
      </c>
      <c r="P10" s="20">
        <v>0</v>
      </c>
      <c r="Q10" s="20">
        <v>0</v>
      </c>
      <c r="R10" s="20">
        <v>85</v>
      </c>
      <c r="S10" s="20">
        <v>0</v>
      </c>
      <c r="T10" s="20">
        <v>0</v>
      </c>
      <c r="U10" s="20">
        <v>0</v>
      </c>
      <c r="V10" s="20">
        <v>0</v>
      </c>
      <c r="W10" s="20">
        <v>0</v>
      </c>
      <c r="X10" s="20">
        <v>0</v>
      </c>
      <c r="Y10" s="20">
        <v>1632</v>
      </c>
      <c r="Z10" s="20">
        <v>2099</v>
      </c>
      <c r="AA10" s="20">
        <v>0</v>
      </c>
      <c r="AB10" s="20">
        <v>42</v>
      </c>
      <c r="AC10" s="20">
        <v>0</v>
      </c>
      <c r="AD10" s="20">
        <v>0</v>
      </c>
      <c r="AE10" s="20">
        <v>797</v>
      </c>
      <c r="AF10" s="20">
        <v>0</v>
      </c>
      <c r="AG10" s="20">
        <v>0</v>
      </c>
      <c r="AH10" s="20">
        <v>0</v>
      </c>
      <c r="AI10" s="20">
        <v>0</v>
      </c>
      <c r="AJ10" s="20">
        <v>0</v>
      </c>
      <c r="AK10" s="20">
        <v>0</v>
      </c>
      <c r="AL10" s="20">
        <v>0</v>
      </c>
      <c r="AM10" s="20">
        <v>0</v>
      </c>
      <c r="AN10" s="20">
        <v>0</v>
      </c>
      <c r="AO10" s="20">
        <v>0</v>
      </c>
      <c r="AP10" s="20">
        <v>0</v>
      </c>
      <c r="AQ10" s="20">
        <v>0</v>
      </c>
      <c r="AR10" s="20">
        <v>0</v>
      </c>
      <c r="AS10" s="20">
        <v>0</v>
      </c>
      <c r="AT10" s="20">
        <v>354</v>
      </c>
      <c r="AU10" s="20">
        <v>0</v>
      </c>
      <c r="AV10" s="20">
        <v>0</v>
      </c>
      <c r="AW10" s="20">
        <v>0</v>
      </c>
      <c r="AX10" s="20">
        <v>0</v>
      </c>
      <c r="AY10" s="20">
        <v>0</v>
      </c>
      <c r="AZ10" s="20">
        <v>0</v>
      </c>
      <c r="BA10" s="20">
        <v>0</v>
      </c>
      <c r="BB10" s="20">
        <v>0</v>
      </c>
      <c r="BC10" s="20">
        <v>0</v>
      </c>
      <c r="BD10" s="20">
        <v>0</v>
      </c>
      <c r="BE10" s="20">
        <v>0</v>
      </c>
      <c r="BF10" s="20">
        <v>0</v>
      </c>
      <c r="BG10" s="20">
        <v>0</v>
      </c>
      <c r="BH10" s="20">
        <v>0</v>
      </c>
      <c r="BI10" s="20">
        <v>20</v>
      </c>
      <c r="BJ10" s="20">
        <v>10</v>
      </c>
      <c r="BK10" s="20">
        <v>0</v>
      </c>
      <c r="BL10" s="20">
        <v>0</v>
      </c>
      <c r="BM10" s="20">
        <v>0</v>
      </c>
      <c r="BN10" s="21">
        <f>SUM(D10:BM10)</f>
        <v>7776</v>
      </c>
    </row>
    <row r="11" spans="1:146" ht="30" customHeight="1">
      <c r="A11" s="22" t="s">
        <v>295</v>
      </c>
      <c r="B11" s="22" t="s">
        <v>296</v>
      </c>
      <c r="C11" s="22" t="s">
        <v>297</v>
      </c>
      <c r="D11" s="23">
        <v>0</v>
      </c>
      <c r="E11" s="23">
        <v>1899</v>
      </c>
      <c r="F11" s="23">
        <v>5230</v>
      </c>
      <c r="G11" s="23">
        <v>2473</v>
      </c>
      <c r="H11" s="23">
        <v>2463</v>
      </c>
      <c r="I11" s="23">
        <v>0</v>
      </c>
      <c r="J11" s="23">
        <v>0</v>
      </c>
      <c r="K11" s="23">
        <v>2543</v>
      </c>
      <c r="L11" s="23">
        <v>3110</v>
      </c>
      <c r="M11" s="23">
        <v>6833</v>
      </c>
      <c r="N11" s="23">
        <v>0</v>
      </c>
      <c r="O11" s="23">
        <v>8782</v>
      </c>
      <c r="P11" s="23">
        <v>0</v>
      </c>
      <c r="Q11" s="23">
        <v>2917</v>
      </c>
      <c r="R11" s="23">
        <v>0</v>
      </c>
      <c r="S11" s="23">
        <v>2894</v>
      </c>
      <c r="T11" s="23">
        <v>1399</v>
      </c>
      <c r="U11" s="23">
        <v>4122</v>
      </c>
      <c r="V11" s="23">
        <v>345</v>
      </c>
      <c r="W11" s="23">
        <v>0</v>
      </c>
      <c r="X11" s="23">
        <v>2232</v>
      </c>
      <c r="Y11" s="23">
        <v>99</v>
      </c>
      <c r="Z11" s="23">
        <v>52</v>
      </c>
      <c r="AA11" s="23">
        <v>0</v>
      </c>
      <c r="AB11" s="23">
        <v>0</v>
      </c>
      <c r="AC11" s="23">
        <v>983</v>
      </c>
      <c r="AD11" s="23">
        <v>0</v>
      </c>
      <c r="AE11" s="23">
        <v>60</v>
      </c>
      <c r="AF11" s="23">
        <v>677</v>
      </c>
      <c r="AG11" s="23">
        <v>126</v>
      </c>
      <c r="AH11" s="23">
        <v>0</v>
      </c>
      <c r="AI11" s="23">
        <v>766</v>
      </c>
      <c r="AJ11" s="23">
        <v>272</v>
      </c>
      <c r="AK11" s="23">
        <v>175</v>
      </c>
      <c r="AL11" s="23">
        <v>7</v>
      </c>
      <c r="AM11" s="23">
        <v>595</v>
      </c>
      <c r="AN11" s="23">
        <v>0</v>
      </c>
      <c r="AO11" s="23">
        <v>2709</v>
      </c>
      <c r="AP11" s="23">
        <v>3353</v>
      </c>
      <c r="AQ11" s="23">
        <v>5212</v>
      </c>
      <c r="AR11" s="23">
        <v>1326</v>
      </c>
      <c r="AS11" s="23">
        <v>1050</v>
      </c>
      <c r="AT11" s="23">
        <v>1145</v>
      </c>
      <c r="AU11" s="23">
        <v>0</v>
      </c>
      <c r="AV11" s="23">
        <v>0</v>
      </c>
      <c r="AW11" s="23">
        <v>50</v>
      </c>
      <c r="AX11" s="23">
        <v>113</v>
      </c>
      <c r="AY11" s="23">
        <v>13</v>
      </c>
      <c r="AZ11" s="23">
        <v>0</v>
      </c>
      <c r="BA11" s="23">
        <v>0</v>
      </c>
      <c r="BB11" s="23">
        <v>5</v>
      </c>
      <c r="BC11" s="23">
        <v>0</v>
      </c>
      <c r="BD11" s="23">
        <v>17</v>
      </c>
      <c r="BE11" s="23">
        <v>0</v>
      </c>
      <c r="BF11" s="23">
        <v>0</v>
      </c>
      <c r="BG11" s="23">
        <v>0</v>
      </c>
      <c r="BH11" s="23">
        <v>99</v>
      </c>
      <c r="BI11" s="23">
        <v>115</v>
      </c>
      <c r="BJ11" s="23">
        <v>0</v>
      </c>
      <c r="BK11" s="23">
        <v>2</v>
      </c>
      <c r="BL11" s="23">
        <v>36</v>
      </c>
      <c r="BM11" s="23">
        <v>51</v>
      </c>
      <c r="BN11" s="24">
        <f t="shared" ref="BN11:BN49" si="2">SUM(D11:BM11)</f>
        <v>66350</v>
      </c>
    </row>
    <row r="12" spans="1:146" ht="30" customHeight="1">
      <c r="A12" s="22" t="s">
        <v>295</v>
      </c>
      <c r="B12" s="22" t="s">
        <v>414</v>
      </c>
      <c r="C12" s="22" t="s">
        <v>299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1535</v>
      </c>
      <c r="Q12" s="23">
        <v>0</v>
      </c>
      <c r="R12" s="23">
        <v>0</v>
      </c>
      <c r="S12" s="23">
        <v>1540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4180</v>
      </c>
      <c r="AG12" s="23">
        <v>3896</v>
      </c>
      <c r="AH12" s="23">
        <v>6283</v>
      </c>
      <c r="AI12" s="23">
        <v>6739</v>
      </c>
      <c r="AJ12" s="23">
        <v>2999</v>
      </c>
      <c r="AK12" s="23">
        <v>3362</v>
      </c>
      <c r="AL12" s="23">
        <v>3208</v>
      </c>
      <c r="AM12" s="23">
        <v>6097</v>
      </c>
      <c r="AN12" s="23">
        <v>0</v>
      </c>
      <c r="AO12" s="23">
        <v>0</v>
      </c>
      <c r="AP12" s="23">
        <v>0</v>
      </c>
      <c r="AQ12" s="23">
        <v>1602</v>
      </c>
      <c r="AR12" s="23">
        <v>967</v>
      </c>
      <c r="AS12" s="23">
        <v>0</v>
      </c>
      <c r="AT12" s="23">
        <v>0</v>
      </c>
      <c r="AU12" s="23">
        <v>0</v>
      </c>
      <c r="AV12" s="23">
        <v>811</v>
      </c>
      <c r="AW12" s="23">
        <v>0</v>
      </c>
      <c r="AX12" s="23">
        <v>0</v>
      </c>
      <c r="AY12" s="23">
        <v>0</v>
      </c>
      <c r="AZ12" s="23">
        <v>0</v>
      </c>
      <c r="BA12" s="23">
        <v>0</v>
      </c>
      <c r="BB12" s="23">
        <v>0</v>
      </c>
      <c r="BC12" s="23">
        <v>401</v>
      </c>
      <c r="BD12" s="23">
        <v>539</v>
      </c>
      <c r="BE12" s="23">
        <v>0</v>
      </c>
      <c r="BF12" s="23">
        <v>54</v>
      </c>
      <c r="BG12" s="23">
        <v>0</v>
      </c>
      <c r="BH12" s="23">
        <v>597</v>
      </c>
      <c r="BI12" s="23">
        <v>1300</v>
      </c>
      <c r="BJ12" s="23">
        <v>0</v>
      </c>
      <c r="BK12" s="23">
        <v>0</v>
      </c>
      <c r="BL12" s="23">
        <v>326</v>
      </c>
      <c r="BM12" s="23">
        <v>0</v>
      </c>
      <c r="BN12" s="24">
        <f t="shared" si="2"/>
        <v>46436</v>
      </c>
    </row>
    <row r="13" spans="1:146" ht="30" customHeight="1">
      <c r="A13" s="22" t="s">
        <v>295</v>
      </c>
      <c r="B13" s="22" t="s">
        <v>298</v>
      </c>
      <c r="C13" s="22" t="s">
        <v>302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373</v>
      </c>
      <c r="L13" s="23">
        <v>0</v>
      </c>
      <c r="M13" s="23">
        <v>0</v>
      </c>
      <c r="N13" s="23">
        <v>0</v>
      </c>
      <c r="O13" s="23">
        <v>0</v>
      </c>
      <c r="P13" s="23">
        <v>627</v>
      </c>
      <c r="Q13" s="23">
        <v>0</v>
      </c>
      <c r="R13" s="23">
        <v>0</v>
      </c>
      <c r="S13" s="23">
        <v>575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3">
        <v>4805</v>
      </c>
      <c r="AG13" s="23">
        <v>4581</v>
      </c>
      <c r="AH13" s="23">
        <v>6213</v>
      </c>
      <c r="AI13" s="23">
        <v>6739</v>
      </c>
      <c r="AJ13" s="23">
        <v>4067</v>
      </c>
      <c r="AK13" s="23">
        <v>2899</v>
      </c>
      <c r="AL13" s="23">
        <v>2458</v>
      </c>
      <c r="AM13" s="23">
        <v>6173</v>
      </c>
      <c r="AN13" s="23">
        <v>0</v>
      </c>
      <c r="AO13" s="23">
        <v>0</v>
      </c>
      <c r="AP13" s="23">
        <v>0</v>
      </c>
      <c r="AQ13" s="23">
        <v>1634</v>
      </c>
      <c r="AR13" s="23">
        <v>472</v>
      </c>
      <c r="AS13" s="23">
        <v>0</v>
      </c>
      <c r="AT13" s="23">
        <v>624</v>
      </c>
      <c r="AU13" s="23">
        <v>0</v>
      </c>
      <c r="AV13" s="23">
        <v>141</v>
      </c>
      <c r="AW13" s="23">
        <v>0</v>
      </c>
      <c r="AX13" s="23">
        <v>0</v>
      </c>
      <c r="AY13" s="23">
        <v>0</v>
      </c>
      <c r="AZ13" s="23">
        <v>0</v>
      </c>
      <c r="BA13" s="23">
        <v>0</v>
      </c>
      <c r="BB13" s="23">
        <v>0</v>
      </c>
      <c r="BC13" s="23">
        <v>0</v>
      </c>
      <c r="BD13" s="23">
        <v>308</v>
      </c>
      <c r="BE13" s="23">
        <v>0</v>
      </c>
      <c r="BF13" s="23">
        <v>23</v>
      </c>
      <c r="BG13" s="23">
        <v>0</v>
      </c>
      <c r="BH13" s="23">
        <v>477</v>
      </c>
      <c r="BI13" s="23">
        <v>150</v>
      </c>
      <c r="BJ13" s="23">
        <v>0</v>
      </c>
      <c r="BK13" s="23">
        <v>0</v>
      </c>
      <c r="BL13" s="23">
        <v>145</v>
      </c>
      <c r="BM13" s="23">
        <v>0</v>
      </c>
      <c r="BN13" s="24">
        <f t="shared" si="2"/>
        <v>43484</v>
      </c>
    </row>
    <row r="14" spans="1:146" ht="30" customHeight="1">
      <c r="A14" s="22" t="s">
        <v>300</v>
      </c>
      <c r="B14" s="22" t="s">
        <v>301</v>
      </c>
      <c r="C14" s="22" t="s">
        <v>305</v>
      </c>
      <c r="D14" s="23">
        <v>333</v>
      </c>
      <c r="E14" s="23">
        <v>447</v>
      </c>
      <c r="F14" s="23">
        <v>2603</v>
      </c>
      <c r="G14" s="23">
        <v>0</v>
      </c>
      <c r="H14" s="23">
        <v>0</v>
      </c>
      <c r="I14" s="23">
        <v>0</v>
      </c>
      <c r="J14" s="23">
        <v>0</v>
      </c>
      <c r="K14" s="23">
        <v>97</v>
      </c>
      <c r="L14" s="23">
        <v>340</v>
      </c>
      <c r="M14" s="23">
        <v>1116</v>
      </c>
      <c r="N14" s="23">
        <v>0</v>
      </c>
      <c r="O14" s="23">
        <v>2290</v>
      </c>
      <c r="P14" s="23">
        <v>0</v>
      </c>
      <c r="Q14" s="23">
        <v>988</v>
      </c>
      <c r="R14" s="23">
        <v>0</v>
      </c>
      <c r="S14" s="23">
        <v>0</v>
      </c>
      <c r="T14" s="23">
        <v>255</v>
      </c>
      <c r="U14" s="23">
        <v>76</v>
      </c>
      <c r="V14" s="23">
        <v>0</v>
      </c>
      <c r="W14" s="23">
        <v>0</v>
      </c>
      <c r="X14" s="23">
        <v>0</v>
      </c>
      <c r="Y14" s="23">
        <v>326</v>
      </c>
      <c r="Z14" s="23">
        <v>1453</v>
      </c>
      <c r="AA14" s="23">
        <v>65</v>
      </c>
      <c r="AB14" s="23">
        <v>0</v>
      </c>
      <c r="AC14" s="23">
        <v>0</v>
      </c>
      <c r="AD14" s="23">
        <v>0</v>
      </c>
      <c r="AE14" s="23">
        <v>0</v>
      </c>
      <c r="AF14" s="23">
        <v>0</v>
      </c>
      <c r="AG14" s="23">
        <v>0</v>
      </c>
      <c r="AH14" s="23">
        <v>0</v>
      </c>
      <c r="AI14" s="23">
        <v>0</v>
      </c>
      <c r="AJ14" s="23">
        <v>0</v>
      </c>
      <c r="AK14" s="23">
        <v>0</v>
      </c>
      <c r="AL14" s="23">
        <v>0</v>
      </c>
      <c r="AM14" s="23">
        <v>0</v>
      </c>
      <c r="AN14" s="23">
        <v>0</v>
      </c>
      <c r="AO14" s="23">
        <v>0</v>
      </c>
      <c r="AP14" s="23">
        <v>0</v>
      </c>
      <c r="AQ14" s="23">
        <v>543</v>
      </c>
      <c r="AR14" s="23">
        <v>0</v>
      </c>
      <c r="AS14" s="23">
        <v>326</v>
      </c>
      <c r="AT14" s="23">
        <v>0</v>
      </c>
      <c r="AU14" s="23">
        <v>55</v>
      </c>
      <c r="AV14" s="23">
        <v>0</v>
      </c>
      <c r="AW14" s="23">
        <v>0</v>
      </c>
      <c r="AX14" s="23">
        <v>56</v>
      </c>
      <c r="AY14" s="23">
        <v>0</v>
      </c>
      <c r="AZ14" s="23">
        <v>0</v>
      </c>
      <c r="BA14" s="23">
        <v>0</v>
      </c>
      <c r="BB14" s="23">
        <v>0</v>
      </c>
      <c r="BC14" s="23">
        <v>0</v>
      </c>
      <c r="BD14" s="23">
        <v>20</v>
      </c>
      <c r="BE14" s="23">
        <v>70</v>
      </c>
      <c r="BF14" s="23">
        <v>155</v>
      </c>
      <c r="BG14" s="23">
        <v>0</v>
      </c>
      <c r="BH14" s="23">
        <v>0</v>
      </c>
      <c r="BI14" s="23">
        <v>8</v>
      </c>
      <c r="BJ14" s="23">
        <v>100</v>
      </c>
      <c r="BK14" s="23">
        <v>0</v>
      </c>
      <c r="BL14" s="23">
        <v>0</v>
      </c>
      <c r="BM14" s="23">
        <v>223</v>
      </c>
      <c r="BN14" s="24">
        <f t="shared" si="2"/>
        <v>11945</v>
      </c>
    </row>
    <row r="15" spans="1:146" ht="30" customHeight="1">
      <c r="A15" s="22" t="s">
        <v>303</v>
      </c>
      <c r="B15" s="22" t="s">
        <v>304</v>
      </c>
      <c r="C15" s="22" t="s">
        <v>308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183</v>
      </c>
      <c r="N15" s="23">
        <v>0</v>
      </c>
      <c r="O15" s="23">
        <v>64</v>
      </c>
      <c r="P15" s="23">
        <v>0</v>
      </c>
      <c r="Q15" s="23">
        <v>743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1536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3">
        <v>0</v>
      </c>
      <c r="AF15" s="23">
        <v>0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0</v>
      </c>
      <c r="AN15" s="23">
        <v>0</v>
      </c>
      <c r="AO15" s="23">
        <v>0</v>
      </c>
      <c r="AP15" s="23">
        <v>0</v>
      </c>
      <c r="AQ15" s="23">
        <v>0</v>
      </c>
      <c r="AR15" s="23">
        <v>0</v>
      </c>
      <c r="AS15" s="23">
        <v>0</v>
      </c>
      <c r="AT15" s="23">
        <v>0</v>
      </c>
      <c r="AU15" s="23">
        <v>0</v>
      </c>
      <c r="AV15" s="23">
        <v>0</v>
      </c>
      <c r="AW15" s="23">
        <v>0</v>
      </c>
      <c r="AX15" s="23">
        <v>0</v>
      </c>
      <c r="AY15" s="23">
        <v>0</v>
      </c>
      <c r="AZ15" s="23">
        <v>0</v>
      </c>
      <c r="BA15" s="23">
        <v>0</v>
      </c>
      <c r="BB15" s="23">
        <v>0</v>
      </c>
      <c r="BC15" s="23">
        <v>0</v>
      </c>
      <c r="BD15" s="23">
        <v>4</v>
      </c>
      <c r="BE15" s="23">
        <v>0</v>
      </c>
      <c r="BF15" s="23">
        <v>13</v>
      </c>
      <c r="BG15" s="23">
        <v>0</v>
      </c>
      <c r="BH15" s="23">
        <v>0</v>
      </c>
      <c r="BI15" s="23">
        <v>0</v>
      </c>
      <c r="BJ15" s="23">
        <v>0</v>
      </c>
      <c r="BK15" s="23">
        <v>0</v>
      </c>
      <c r="BL15" s="23">
        <v>0</v>
      </c>
      <c r="BM15" s="23">
        <v>17</v>
      </c>
      <c r="BN15" s="24">
        <f t="shared" si="2"/>
        <v>2560</v>
      </c>
    </row>
    <row r="16" spans="1:146" ht="30" customHeight="1">
      <c r="A16" s="22" t="s">
        <v>306</v>
      </c>
      <c r="B16" s="22" t="s">
        <v>307</v>
      </c>
      <c r="C16" s="22" t="s">
        <v>311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184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1383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E16" s="23">
        <v>0</v>
      </c>
      <c r="AF16" s="23">
        <v>0</v>
      </c>
      <c r="AG16" s="23">
        <v>0</v>
      </c>
      <c r="AH16" s="23">
        <v>0</v>
      </c>
      <c r="AI16" s="23">
        <v>0</v>
      </c>
      <c r="AJ16" s="23">
        <v>0</v>
      </c>
      <c r="AK16" s="23">
        <v>0</v>
      </c>
      <c r="AL16" s="23">
        <v>0</v>
      </c>
      <c r="AM16" s="23">
        <v>0</v>
      </c>
      <c r="AN16" s="23">
        <v>0</v>
      </c>
      <c r="AO16" s="23">
        <v>0</v>
      </c>
      <c r="AP16" s="23">
        <v>0</v>
      </c>
      <c r="AQ16" s="23">
        <v>0</v>
      </c>
      <c r="AR16" s="23">
        <v>0</v>
      </c>
      <c r="AS16" s="23">
        <v>0</v>
      </c>
      <c r="AT16" s="23">
        <v>0</v>
      </c>
      <c r="AU16" s="23">
        <v>0</v>
      </c>
      <c r="AV16" s="23">
        <v>0</v>
      </c>
      <c r="AW16" s="23">
        <v>0</v>
      </c>
      <c r="AX16" s="23">
        <v>0</v>
      </c>
      <c r="AY16" s="23">
        <v>0</v>
      </c>
      <c r="AZ16" s="23">
        <v>0</v>
      </c>
      <c r="BA16" s="23">
        <v>0</v>
      </c>
      <c r="BB16" s="23">
        <v>0</v>
      </c>
      <c r="BC16" s="23">
        <v>0</v>
      </c>
      <c r="BD16" s="23">
        <v>0</v>
      </c>
      <c r="BE16" s="23">
        <v>75</v>
      </c>
      <c r="BF16" s="23">
        <v>0</v>
      </c>
      <c r="BG16" s="23">
        <v>0</v>
      </c>
      <c r="BH16" s="23">
        <v>0</v>
      </c>
      <c r="BI16" s="23">
        <v>500</v>
      </c>
      <c r="BJ16" s="23">
        <v>12</v>
      </c>
      <c r="BK16" s="23">
        <v>0</v>
      </c>
      <c r="BL16" s="23">
        <v>0</v>
      </c>
      <c r="BM16" s="23">
        <v>0</v>
      </c>
      <c r="BN16" s="24">
        <f t="shared" si="2"/>
        <v>2154</v>
      </c>
    </row>
    <row r="17" spans="1:66" ht="30" customHeight="1">
      <c r="A17" s="22" t="s">
        <v>309</v>
      </c>
      <c r="B17" s="22" t="s">
        <v>310</v>
      </c>
      <c r="C17" s="22" t="s">
        <v>314</v>
      </c>
      <c r="D17" s="23">
        <v>0</v>
      </c>
      <c r="E17" s="23">
        <v>15</v>
      </c>
      <c r="F17" s="23">
        <v>0</v>
      </c>
      <c r="G17" s="23">
        <v>3071</v>
      </c>
      <c r="H17" s="23">
        <v>0</v>
      </c>
      <c r="I17" s="23">
        <v>1288</v>
      </c>
      <c r="J17" s="23">
        <v>0</v>
      </c>
      <c r="K17" s="23">
        <v>0</v>
      </c>
      <c r="L17" s="23">
        <v>0</v>
      </c>
      <c r="M17" s="23">
        <v>1328</v>
      </c>
      <c r="N17" s="23">
        <v>0</v>
      </c>
      <c r="O17" s="23">
        <v>0</v>
      </c>
      <c r="P17" s="23">
        <v>34798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4779</v>
      </c>
      <c r="AB17" s="23">
        <v>4743</v>
      </c>
      <c r="AC17" s="23">
        <v>16546</v>
      </c>
      <c r="AD17" s="23">
        <v>0</v>
      </c>
      <c r="AE17" s="23">
        <v>1279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3">
        <v>0</v>
      </c>
      <c r="AR17" s="23">
        <v>0</v>
      </c>
      <c r="AS17" s="23">
        <v>0</v>
      </c>
      <c r="AT17" s="23">
        <v>0</v>
      </c>
      <c r="AU17" s="23">
        <v>5316</v>
      </c>
      <c r="AV17" s="23">
        <v>0</v>
      </c>
      <c r="AW17" s="23">
        <v>0</v>
      </c>
      <c r="AX17" s="23">
        <v>0</v>
      </c>
      <c r="AY17" s="23">
        <v>0</v>
      </c>
      <c r="AZ17" s="23">
        <v>0</v>
      </c>
      <c r="BA17" s="23">
        <v>0</v>
      </c>
      <c r="BB17" s="23">
        <v>0</v>
      </c>
      <c r="BC17" s="23">
        <v>0</v>
      </c>
      <c r="BD17" s="23">
        <v>4</v>
      </c>
      <c r="BE17" s="23">
        <v>70</v>
      </c>
      <c r="BF17" s="23">
        <v>0</v>
      </c>
      <c r="BG17" s="23">
        <v>0</v>
      </c>
      <c r="BH17" s="23">
        <v>0</v>
      </c>
      <c r="BI17" s="23">
        <v>730</v>
      </c>
      <c r="BJ17" s="23">
        <v>3124</v>
      </c>
      <c r="BK17" s="23">
        <v>0</v>
      </c>
      <c r="BL17" s="23">
        <v>0</v>
      </c>
      <c r="BM17" s="23">
        <v>0</v>
      </c>
      <c r="BN17" s="24">
        <f t="shared" si="2"/>
        <v>77091</v>
      </c>
    </row>
    <row r="18" spans="1:66" ht="30" customHeight="1">
      <c r="A18" s="22" t="s">
        <v>312</v>
      </c>
      <c r="B18" s="22" t="s">
        <v>313</v>
      </c>
      <c r="C18" s="22" t="s">
        <v>317</v>
      </c>
      <c r="D18" s="23">
        <v>7068</v>
      </c>
      <c r="E18" s="23">
        <v>1723</v>
      </c>
      <c r="F18" s="23">
        <v>2639</v>
      </c>
      <c r="G18" s="23">
        <v>4634</v>
      </c>
      <c r="H18" s="23">
        <v>0</v>
      </c>
      <c r="I18" s="23">
        <v>0</v>
      </c>
      <c r="J18" s="23">
        <v>0</v>
      </c>
      <c r="K18" s="23">
        <v>2149</v>
      </c>
      <c r="L18" s="23">
        <v>2742</v>
      </c>
      <c r="M18" s="23">
        <v>3169</v>
      </c>
      <c r="N18" s="23">
        <v>0</v>
      </c>
      <c r="O18" s="23">
        <v>4749</v>
      </c>
      <c r="P18" s="23">
        <v>196</v>
      </c>
      <c r="Q18" s="23">
        <v>1847</v>
      </c>
      <c r="R18" s="23">
        <v>1904</v>
      </c>
      <c r="S18" s="23">
        <v>1956</v>
      </c>
      <c r="T18" s="23">
        <v>2086</v>
      </c>
      <c r="U18" s="23">
        <v>1953</v>
      </c>
      <c r="V18" s="23">
        <v>0</v>
      </c>
      <c r="W18" s="23">
        <v>0</v>
      </c>
      <c r="X18" s="23">
        <v>53</v>
      </c>
      <c r="Y18" s="23">
        <v>490</v>
      </c>
      <c r="Z18" s="23">
        <v>1632</v>
      </c>
      <c r="AA18" s="23">
        <v>0</v>
      </c>
      <c r="AB18" s="23">
        <v>0</v>
      </c>
      <c r="AC18" s="23">
        <v>0</v>
      </c>
      <c r="AD18" s="23">
        <v>0</v>
      </c>
      <c r="AE18" s="23">
        <v>0</v>
      </c>
      <c r="AF18" s="23">
        <v>0</v>
      </c>
      <c r="AG18" s="23">
        <v>0</v>
      </c>
      <c r="AH18" s="23">
        <v>0</v>
      </c>
      <c r="AI18" s="23">
        <v>0</v>
      </c>
      <c r="AJ18" s="23">
        <v>0</v>
      </c>
      <c r="AK18" s="23">
        <v>0</v>
      </c>
      <c r="AL18" s="23">
        <v>0</v>
      </c>
      <c r="AM18" s="23">
        <v>0</v>
      </c>
      <c r="AN18" s="23">
        <v>0</v>
      </c>
      <c r="AO18" s="23">
        <v>0</v>
      </c>
      <c r="AP18" s="23">
        <v>63</v>
      </c>
      <c r="AQ18" s="23">
        <v>3440</v>
      </c>
      <c r="AR18" s="23">
        <v>992</v>
      </c>
      <c r="AS18" s="23">
        <v>1793</v>
      </c>
      <c r="AT18" s="23">
        <v>2633</v>
      </c>
      <c r="AU18" s="23">
        <v>0</v>
      </c>
      <c r="AV18" s="23">
        <v>0</v>
      </c>
      <c r="AW18" s="23">
        <v>101</v>
      </c>
      <c r="AX18" s="23">
        <v>203</v>
      </c>
      <c r="AY18" s="23">
        <v>1</v>
      </c>
      <c r="AZ18" s="23">
        <v>0</v>
      </c>
      <c r="BA18" s="23">
        <v>0</v>
      </c>
      <c r="BB18" s="23">
        <v>0</v>
      </c>
      <c r="BC18" s="23">
        <v>0</v>
      </c>
      <c r="BD18" s="23">
        <v>52</v>
      </c>
      <c r="BE18" s="23">
        <v>650</v>
      </c>
      <c r="BF18" s="23">
        <v>47</v>
      </c>
      <c r="BG18" s="23">
        <v>0</v>
      </c>
      <c r="BH18" s="23">
        <v>346</v>
      </c>
      <c r="BI18" s="23">
        <v>20</v>
      </c>
      <c r="BJ18" s="23">
        <v>0</v>
      </c>
      <c r="BK18" s="23">
        <v>8</v>
      </c>
      <c r="BL18" s="23">
        <v>0</v>
      </c>
      <c r="BM18" s="23">
        <v>404</v>
      </c>
      <c r="BN18" s="24">
        <f t="shared" si="2"/>
        <v>51743</v>
      </c>
    </row>
    <row r="19" spans="1:66" ht="30" customHeight="1">
      <c r="A19" s="22" t="s">
        <v>415</v>
      </c>
      <c r="B19" s="22" t="s">
        <v>416</v>
      </c>
      <c r="C19" s="22">
        <v>10</v>
      </c>
      <c r="D19" s="23">
        <v>2190</v>
      </c>
      <c r="E19" s="23">
        <v>316</v>
      </c>
      <c r="F19" s="23">
        <v>2639</v>
      </c>
      <c r="G19" s="23">
        <v>0</v>
      </c>
      <c r="H19" s="23">
        <v>0</v>
      </c>
      <c r="I19" s="23">
        <v>0</v>
      </c>
      <c r="J19" s="23">
        <v>0</v>
      </c>
      <c r="K19" s="23">
        <v>319</v>
      </c>
      <c r="L19" s="23">
        <v>963</v>
      </c>
      <c r="M19" s="23">
        <v>1948</v>
      </c>
      <c r="N19" s="23">
        <v>0</v>
      </c>
      <c r="O19" s="23">
        <v>1680</v>
      </c>
      <c r="P19" s="23">
        <v>0</v>
      </c>
      <c r="Q19" s="23">
        <v>0</v>
      </c>
      <c r="R19" s="23">
        <v>0</v>
      </c>
      <c r="S19" s="23">
        <v>0</v>
      </c>
      <c r="T19" s="23">
        <v>1292</v>
      </c>
      <c r="U19" s="23">
        <v>362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0</v>
      </c>
      <c r="AN19" s="23">
        <v>0</v>
      </c>
      <c r="AO19" s="23">
        <v>0</v>
      </c>
      <c r="AP19" s="23">
        <v>0</v>
      </c>
      <c r="AQ19" s="23">
        <v>376</v>
      </c>
      <c r="AR19" s="23">
        <v>0</v>
      </c>
      <c r="AS19" s="23">
        <v>0</v>
      </c>
      <c r="AT19" s="23">
        <v>843</v>
      </c>
      <c r="AU19" s="23">
        <v>0</v>
      </c>
      <c r="AV19" s="23">
        <v>0</v>
      </c>
      <c r="AW19" s="23">
        <v>0</v>
      </c>
      <c r="AX19" s="23">
        <v>0</v>
      </c>
      <c r="AY19" s="23">
        <v>0</v>
      </c>
      <c r="AZ19" s="23">
        <v>63</v>
      </c>
      <c r="BA19" s="23">
        <v>0</v>
      </c>
      <c r="BB19" s="23">
        <v>0</v>
      </c>
      <c r="BC19" s="23">
        <v>0</v>
      </c>
      <c r="BD19" s="23">
        <v>0</v>
      </c>
      <c r="BE19" s="23">
        <v>0</v>
      </c>
      <c r="BF19" s="23">
        <v>0</v>
      </c>
      <c r="BG19" s="23">
        <v>0</v>
      </c>
      <c r="BH19" s="23">
        <v>203</v>
      </c>
      <c r="BI19" s="23">
        <v>0</v>
      </c>
      <c r="BJ19" s="23">
        <v>0</v>
      </c>
      <c r="BK19" s="23">
        <v>0</v>
      </c>
      <c r="BL19" s="23">
        <v>0</v>
      </c>
      <c r="BM19" s="23">
        <v>0</v>
      </c>
      <c r="BN19" s="24">
        <f t="shared" si="2"/>
        <v>13194</v>
      </c>
    </row>
    <row r="20" spans="1:66" ht="30" customHeight="1">
      <c r="A20" s="22" t="s">
        <v>415</v>
      </c>
      <c r="B20" s="22" t="s">
        <v>417</v>
      </c>
      <c r="C20" s="22">
        <v>11</v>
      </c>
      <c r="D20" s="23">
        <v>0</v>
      </c>
      <c r="E20" s="23">
        <v>1456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193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432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0</v>
      </c>
      <c r="AH20" s="23">
        <v>0</v>
      </c>
      <c r="AI20" s="23">
        <v>0</v>
      </c>
      <c r="AJ20" s="23">
        <v>0</v>
      </c>
      <c r="AK20" s="23">
        <v>0</v>
      </c>
      <c r="AL20" s="23">
        <v>0</v>
      </c>
      <c r="AM20" s="23">
        <v>0</v>
      </c>
      <c r="AN20" s="23">
        <v>0</v>
      </c>
      <c r="AO20" s="23">
        <v>0</v>
      </c>
      <c r="AP20" s="23">
        <v>0</v>
      </c>
      <c r="AQ20" s="23">
        <v>281</v>
      </c>
      <c r="AR20" s="23">
        <v>173</v>
      </c>
      <c r="AS20" s="23">
        <v>184</v>
      </c>
      <c r="AT20" s="23">
        <v>135</v>
      </c>
      <c r="AU20" s="23">
        <v>0</v>
      </c>
      <c r="AV20" s="23">
        <v>0</v>
      </c>
      <c r="AW20" s="23">
        <v>0</v>
      </c>
      <c r="AX20" s="23">
        <v>0</v>
      </c>
      <c r="AY20" s="23">
        <v>0</v>
      </c>
      <c r="AZ20" s="23">
        <v>0</v>
      </c>
      <c r="BA20" s="23">
        <v>0</v>
      </c>
      <c r="BB20" s="23">
        <v>0</v>
      </c>
      <c r="BC20" s="23">
        <v>0</v>
      </c>
      <c r="BD20" s="23">
        <v>0</v>
      </c>
      <c r="BE20" s="23">
        <v>0</v>
      </c>
      <c r="BF20" s="23">
        <v>0</v>
      </c>
      <c r="BG20" s="23">
        <v>0</v>
      </c>
      <c r="BH20" s="23">
        <v>143</v>
      </c>
      <c r="BI20" s="23">
        <v>0</v>
      </c>
      <c r="BJ20" s="23">
        <v>0</v>
      </c>
      <c r="BK20" s="23">
        <v>0</v>
      </c>
      <c r="BL20" s="23">
        <v>0</v>
      </c>
      <c r="BM20" s="23">
        <v>0</v>
      </c>
      <c r="BN20" s="24">
        <f t="shared" si="2"/>
        <v>2997</v>
      </c>
    </row>
    <row r="21" spans="1:66" ht="30" customHeight="1">
      <c r="A21" s="22" t="s">
        <v>315</v>
      </c>
      <c r="B21" s="22" t="s">
        <v>316</v>
      </c>
      <c r="C21" s="22">
        <v>12</v>
      </c>
      <c r="D21" s="23">
        <v>231</v>
      </c>
      <c r="E21" s="23">
        <v>16</v>
      </c>
      <c r="F21" s="23">
        <v>293</v>
      </c>
      <c r="G21" s="23">
        <v>0</v>
      </c>
      <c r="H21" s="23">
        <v>6743</v>
      </c>
      <c r="I21" s="23">
        <v>0</v>
      </c>
      <c r="J21" s="23">
        <v>0</v>
      </c>
      <c r="K21" s="23">
        <v>69</v>
      </c>
      <c r="L21" s="23">
        <v>138</v>
      </c>
      <c r="M21" s="23">
        <v>0</v>
      </c>
      <c r="N21" s="23">
        <v>0</v>
      </c>
      <c r="O21" s="23">
        <v>0</v>
      </c>
      <c r="P21" s="23">
        <v>37</v>
      </c>
      <c r="Q21" s="23">
        <v>533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58</v>
      </c>
      <c r="Y21" s="23">
        <v>208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>
        <v>0</v>
      </c>
      <c r="AM21" s="23">
        <v>0</v>
      </c>
      <c r="AN21" s="23">
        <v>0</v>
      </c>
      <c r="AO21" s="23">
        <v>0</v>
      </c>
      <c r="AP21" s="23">
        <v>142</v>
      </c>
      <c r="AQ21" s="23">
        <v>0</v>
      </c>
      <c r="AR21" s="23">
        <v>0</v>
      </c>
      <c r="AS21" s="23">
        <v>0</v>
      </c>
      <c r="AT21" s="23">
        <v>838</v>
      </c>
      <c r="AU21" s="23">
        <v>203</v>
      </c>
      <c r="AV21" s="23">
        <v>0</v>
      </c>
      <c r="AW21" s="23">
        <v>0</v>
      </c>
      <c r="AX21" s="23">
        <v>0</v>
      </c>
      <c r="AY21" s="23">
        <v>0</v>
      </c>
      <c r="AZ21" s="23">
        <v>0</v>
      </c>
      <c r="BA21" s="23">
        <v>0</v>
      </c>
      <c r="BB21" s="23">
        <v>0</v>
      </c>
      <c r="BC21" s="23">
        <v>0</v>
      </c>
      <c r="BD21" s="23">
        <v>0</v>
      </c>
      <c r="BE21" s="23">
        <v>22</v>
      </c>
      <c r="BF21" s="23">
        <v>0</v>
      </c>
      <c r="BG21" s="23">
        <v>0</v>
      </c>
      <c r="BH21" s="23">
        <v>0</v>
      </c>
      <c r="BI21" s="23">
        <v>0</v>
      </c>
      <c r="BJ21" s="23">
        <v>0</v>
      </c>
      <c r="BK21" s="23">
        <v>0</v>
      </c>
      <c r="BL21" s="23">
        <v>0</v>
      </c>
      <c r="BM21" s="23">
        <v>37</v>
      </c>
      <c r="BN21" s="24">
        <f t="shared" si="2"/>
        <v>9568</v>
      </c>
    </row>
    <row r="22" spans="1:66" ht="30" customHeight="1">
      <c r="A22" s="22" t="s">
        <v>318</v>
      </c>
      <c r="B22" s="22" t="s">
        <v>319</v>
      </c>
      <c r="C22" s="22">
        <v>16</v>
      </c>
      <c r="D22" s="23">
        <v>971</v>
      </c>
      <c r="E22" s="23">
        <v>652</v>
      </c>
      <c r="F22" s="23">
        <v>3611</v>
      </c>
      <c r="G22" s="23">
        <v>32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2425</v>
      </c>
      <c r="N22" s="23">
        <v>0</v>
      </c>
      <c r="O22" s="23">
        <v>1982</v>
      </c>
      <c r="P22" s="23">
        <v>178</v>
      </c>
      <c r="Q22" s="23">
        <v>926</v>
      </c>
      <c r="R22" s="23">
        <v>0</v>
      </c>
      <c r="S22" s="23">
        <v>144</v>
      </c>
      <c r="T22" s="23">
        <v>3862</v>
      </c>
      <c r="U22" s="23">
        <v>84</v>
      </c>
      <c r="V22" s="23">
        <v>0</v>
      </c>
      <c r="W22" s="23">
        <v>0</v>
      </c>
      <c r="X22" s="23">
        <v>0</v>
      </c>
      <c r="Y22" s="23">
        <v>1306</v>
      </c>
      <c r="Z22" s="23">
        <v>263</v>
      </c>
      <c r="AA22" s="23">
        <v>0</v>
      </c>
      <c r="AB22" s="23">
        <v>2770</v>
      </c>
      <c r="AC22" s="23">
        <v>647</v>
      </c>
      <c r="AD22" s="23">
        <v>0</v>
      </c>
      <c r="AE22" s="23">
        <v>597</v>
      </c>
      <c r="AF22" s="23">
        <v>0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23">
        <v>0</v>
      </c>
      <c r="AN22" s="23">
        <v>0</v>
      </c>
      <c r="AO22" s="23">
        <v>0</v>
      </c>
      <c r="AP22" s="23">
        <v>170</v>
      </c>
      <c r="AQ22" s="23">
        <v>1385</v>
      </c>
      <c r="AR22" s="23">
        <v>818</v>
      </c>
      <c r="AS22" s="23">
        <v>1155</v>
      </c>
      <c r="AT22" s="23">
        <v>78</v>
      </c>
      <c r="AU22" s="23">
        <v>673</v>
      </c>
      <c r="AV22" s="23">
        <v>0</v>
      </c>
      <c r="AW22" s="23">
        <v>87</v>
      </c>
      <c r="AX22" s="23">
        <v>66</v>
      </c>
      <c r="AY22" s="23">
        <v>1</v>
      </c>
      <c r="AZ22" s="23">
        <v>0</v>
      </c>
      <c r="BA22" s="23">
        <v>0</v>
      </c>
      <c r="BB22" s="23">
        <v>0</v>
      </c>
      <c r="BC22" s="23">
        <v>0</v>
      </c>
      <c r="BD22" s="23">
        <v>38</v>
      </c>
      <c r="BE22" s="23">
        <v>0</v>
      </c>
      <c r="BF22" s="23">
        <v>0</v>
      </c>
      <c r="BG22" s="23">
        <v>0</v>
      </c>
      <c r="BH22" s="23">
        <v>255</v>
      </c>
      <c r="BI22" s="23">
        <v>10</v>
      </c>
      <c r="BJ22" s="23">
        <v>436</v>
      </c>
      <c r="BK22" s="23">
        <v>6</v>
      </c>
      <c r="BL22" s="23">
        <v>0</v>
      </c>
      <c r="BM22" s="23">
        <v>20</v>
      </c>
      <c r="BN22" s="24">
        <f t="shared" si="2"/>
        <v>25648</v>
      </c>
    </row>
    <row r="23" spans="1:66" ht="30" customHeight="1">
      <c r="A23" s="22" t="s">
        <v>318</v>
      </c>
      <c r="B23" s="22" t="s">
        <v>418</v>
      </c>
      <c r="C23" s="22">
        <v>17</v>
      </c>
      <c r="D23" s="23">
        <v>2128</v>
      </c>
      <c r="E23" s="23">
        <v>436</v>
      </c>
      <c r="F23" s="23">
        <v>4909</v>
      </c>
      <c r="G23" s="23">
        <v>1478</v>
      </c>
      <c r="H23" s="23">
        <v>0</v>
      </c>
      <c r="I23" s="23">
        <v>0</v>
      </c>
      <c r="J23" s="23">
        <v>0</v>
      </c>
      <c r="K23" s="23">
        <v>1401</v>
      </c>
      <c r="L23" s="23">
        <v>2926</v>
      </c>
      <c r="M23" s="23">
        <v>3344</v>
      </c>
      <c r="N23" s="23">
        <v>0</v>
      </c>
      <c r="O23" s="23">
        <v>4249</v>
      </c>
      <c r="P23" s="23">
        <v>0</v>
      </c>
      <c r="Q23" s="23">
        <v>0</v>
      </c>
      <c r="R23" s="23">
        <v>0</v>
      </c>
      <c r="S23" s="23">
        <v>424</v>
      </c>
      <c r="T23" s="23">
        <v>1361</v>
      </c>
      <c r="U23" s="23">
        <v>917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  <c r="AO23" s="23">
        <v>0</v>
      </c>
      <c r="AP23" s="23">
        <v>0</v>
      </c>
      <c r="AQ23" s="23">
        <v>1087</v>
      </c>
      <c r="AR23" s="23">
        <v>0</v>
      </c>
      <c r="AS23" s="23">
        <v>819</v>
      </c>
      <c r="AT23" s="23">
        <v>640</v>
      </c>
      <c r="AU23" s="23">
        <v>0</v>
      </c>
      <c r="AV23" s="23">
        <v>0</v>
      </c>
      <c r="AW23" s="23">
        <v>0</v>
      </c>
      <c r="AX23" s="23">
        <v>0</v>
      </c>
      <c r="AY23" s="23">
        <v>0</v>
      </c>
      <c r="AZ23" s="23">
        <v>0</v>
      </c>
      <c r="BA23" s="23">
        <v>0</v>
      </c>
      <c r="BB23" s="23">
        <v>0</v>
      </c>
      <c r="BC23" s="23">
        <v>0</v>
      </c>
      <c r="BD23" s="23">
        <v>0</v>
      </c>
      <c r="BE23" s="23">
        <v>0</v>
      </c>
      <c r="BF23" s="23">
        <v>350</v>
      </c>
      <c r="BG23" s="23">
        <v>0</v>
      </c>
      <c r="BH23" s="23">
        <v>72</v>
      </c>
      <c r="BI23" s="23">
        <v>0</v>
      </c>
      <c r="BJ23" s="23">
        <v>0</v>
      </c>
      <c r="BK23" s="23">
        <v>0</v>
      </c>
      <c r="BL23" s="23">
        <v>0</v>
      </c>
      <c r="BM23" s="23">
        <v>203</v>
      </c>
      <c r="BN23" s="24">
        <f t="shared" si="2"/>
        <v>26744</v>
      </c>
    </row>
    <row r="24" spans="1:66" ht="30" customHeight="1">
      <c r="A24" s="22" t="s">
        <v>318</v>
      </c>
      <c r="B24" s="22" t="s">
        <v>419</v>
      </c>
      <c r="C24" s="22">
        <v>18</v>
      </c>
      <c r="D24" s="23">
        <v>528</v>
      </c>
      <c r="E24" s="23">
        <v>1176</v>
      </c>
      <c r="F24" s="23">
        <v>1475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859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197</v>
      </c>
      <c r="T24" s="23">
        <v>0</v>
      </c>
      <c r="U24" s="23">
        <v>345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3">
        <v>0</v>
      </c>
      <c r="AO24" s="23">
        <v>0</v>
      </c>
      <c r="AP24" s="23">
        <v>0</v>
      </c>
      <c r="AQ24" s="23">
        <v>192</v>
      </c>
      <c r="AR24" s="23">
        <v>70</v>
      </c>
      <c r="AS24" s="23">
        <v>0</v>
      </c>
      <c r="AT24" s="23">
        <v>469</v>
      </c>
      <c r="AU24" s="23">
        <v>0</v>
      </c>
      <c r="AV24" s="23">
        <v>0</v>
      </c>
      <c r="AW24" s="23">
        <v>0</v>
      </c>
      <c r="AX24" s="23">
        <v>0</v>
      </c>
      <c r="AY24" s="23">
        <v>0</v>
      </c>
      <c r="AZ24" s="23">
        <v>0</v>
      </c>
      <c r="BA24" s="23">
        <v>0</v>
      </c>
      <c r="BB24" s="23">
        <v>0</v>
      </c>
      <c r="BC24" s="23">
        <v>0</v>
      </c>
      <c r="BD24" s="23">
        <v>0</v>
      </c>
      <c r="BE24" s="23">
        <v>0</v>
      </c>
      <c r="BF24" s="23">
        <v>0</v>
      </c>
      <c r="BG24" s="23">
        <v>0</v>
      </c>
      <c r="BH24" s="23">
        <v>68</v>
      </c>
      <c r="BI24" s="23">
        <v>0</v>
      </c>
      <c r="BJ24" s="23">
        <v>0</v>
      </c>
      <c r="BK24" s="23">
        <v>0</v>
      </c>
      <c r="BL24" s="23">
        <v>0</v>
      </c>
      <c r="BM24" s="23">
        <v>0</v>
      </c>
      <c r="BN24" s="24">
        <f t="shared" si="2"/>
        <v>5379</v>
      </c>
    </row>
    <row r="25" spans="1:66" ht="30" customHeight="1">
      <c r="A25" s="22" t="s">
        <v>320</v>
      </c>
      <c r="B25" s="22" t="s">
        <v>321</v>
      </c>
      <c r="C25" s="22">
        <v>19</v>
      </c>
      <c r="D25" s="23">
        <v>45</v>
      </c>
      <c r="E25" s="23">
        <v>483</v>
      </c>
      <c r="F25" s="23">
        <v>3431</v>
      </c>
      <c r="G25" s="23">
        <v>0</v>
      </c>
      <c r="H25" s="23">
        <v>0</v>
      </c>
      <c r="I25" s="23">
        <v>0</v>
      </c>
      <c r="J25" s="23">
        <v>0</v>
      </c>
      <c r="K25" s="23">
        <v>81</v>
      </c>
      <c r="L25" s="23">
        <v>925</v>
      </c>
      <c r="M25" s="23">
        <v>2026</v>
      </c>
      <c r="N25" s="23">
        <v>0</v>
      </c>
      <c r="O25" s="23">
        <v>1972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1138</v>
      </c>
      <c r="V25" s="23">
        <v>0</v>
      </c>
      <c r="W25" s="23">
        <v>0</v>
      </c>
      <c r="X25" s="23">
        <v>0</v>
      </c>
      <c r="Y25" s="23">
        <v>1976</v>
      </c>
      <c r="Z25" s="23">
        <v>612</v>
      </c>
      <c r="AA25" s="23">
        <v>0</v>
      </c>
      <c r="AB25" s="23">
        <v>0</v>
      </c>
      <c r="AC25" s="23">
        <v>846</v>
      </c>
      <c r="AD25" s="23">
        <v>0</v>
      </c>
      <c r="AE25" s="23">
        <v>1337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63</v>
      </c>
      <c r="AO25" s="23">
        <v>0</v>
      </c>
      <c r="AP25" s="23">
        <v>0</v>
      </c>
      <c r="AQ25" s="23">
        <v>1560</v>
      </c>
      <c r="AR25" s="23">
        <v>0</v>
      </c>
      <c r="AS25" s="23">
        <v>0</v>
      </c>
      <c r="AT25" s="23">
        <v>201</v>
      </c>
      <c r="AU25" s="23">
        <v>0</v>
      </c>
      <c r="AV25" s="23">
        <v>0</v>
      </c>
      <c r="AW25" s="23">
        <v>0</v>
      </c>
      <c r="AX25" s="23">
        <v>62</v>
      </c>
      <c r="AY25" s="23">
        <v>0</v>
      </c>
      <c r="AZ25" s="23">
        <v>0</v>
      </c>
      <c r="BA25" s="23">
        <v>10</v>
      </c>
      <c r="BB25" s="23">
        <v>0</v>
      </c>
      <c r="BC25" s="23">
        <v>0</v>
      </c>
      <c r="BD25" s="23">
        <v>29</v>
      </c>
      <c r="BE25" s="23">
        <v>0</v>
      </c>
      <c r="BF25" s="23">
        <v>0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20</v>
      </c>
      <c r="BN25" s="24">
        <f t="shared" si="2"/>
        <v>16817</v>
      </c>
    </row>
    <row r="26" spans="1:66" ht="30" customHeight="1">
      <c r="A26" s="22" t="s">
        <v>420</v>
      </c>
      <c r="B26" s="22" t="s">
        <v>421</v>
      </c>
      <c r="C26" s="22">
        <v>20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81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>
        <v>0</v>
      </c>
      <c r="AM26" s="23">
        <v>0</v>
      </c>
      <c r="AN26" s="23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0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224</v>
      </c>
      <c r="BD26" s="23">
        <v>8</v>
      </c>
      <c r="BE26" s="23">
        <v>0</v>
      </c>
      <c r="BF26" s="23">
        <v>0</v>
      </c>
      <c r="BG26" s="23">
        <v>0</v>
      </c>
      <c r="BH26" s="23">
        <v>0</v>
      </c>
      <c r="BI26" s="23">
        <v>0</v>
      </c>
      <c r="BJ26" s="23">
        <v>0</v>
      </c>
      <c r="BK26" s="23">
        <v>0</v>
      </c>
      <c r="BL26" s="23">
        <v>361</v>
      </c>
      <c r="BM26" s="23">
        <v>0</v>
      </c>
      <c r="BN26" s="24">
        <f t="shared" si="2"/>
        <v>674</v>
      </c>
    </row>
    <row r="27" spans="1:66" ht="30" customHeight="1">
      <c r="A27" s="22" t="s">
        <v>420</v>
      </c>
      <c r="B27" s="22" t="s">
        <v>422</v>
      </c>
      <c r="C27" s="22">
        <v>21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2751</v>
      </c>
      <c r="Z27" s="23">
        <v>0</v>
      </c>
      <c r="AA27" s="23">
        <v>0</v>
      </c>
      <c r="AB27" s="23">
        <v>200</v>
      </c>
      <c r="AC27" s="23">
        <v>0</v>
      </c>
      <c r="AD27" s="23">
        <v>1182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3">
        <v>0</v>
      </c>
      <c r="AK27" s="23">
        <v>0</v>
      </c>
      <c r="AL27" s="23">
        <v>0</v>
      </c>
      <c r="AM27" s="23">
        <v>1143</v>
      </c>
      <c r="AN27" s="23">
        <v>0</v>
      </c>
      <c r="AO27" s="23">
        <v>0</v>
      </c>
      <c r="AP27" s="23">
        <v>0</v>
      </c>
      <c r="AQ27" s="23">
        <v>0</v>
      </c>
      <c r="AR27" s="23">
        <v>0</v>
      </c>
      <c r="AS27" s="23">
        <v>0</v>
      </c>
      <c r="AT27" s="23">
        <v>0</v>
      </c>
      <c r="AU27" s="23">
        <v>0</v>
      </c>
      <c r="AV27" s="23">
        <v>106</v>
      </c>
      <c r="AW27" s="23">
        <v>0</v>
      </c>
      <c r="AX27" s="23">
        <v>0</v>
      </c>
      <c r="AY27" s="23">
        <v>1</v>
      </c>
      <c r="AZ27" s="23">
        <v>0</v>
      </c>
      <c r="BA27" s="23">
        <v>0</v>
      </c>
      <c r="BB27" s="23">
        <v>0</v>
      </c>
      <c r="BC27" s="23">
        <v>0</v>
      </c>
      <c r="BD27" s="23">
        <v>202</v>
      </c>
      <c r="BE27" s="23">
        <v>0</v>
      </c>
      <c r="BF27" s="23">
        <v>0</v>
      </c>
      <c r="BG27" s="23">
        <v>0</v>
      </c>
      <c r="BH27" s="23">
        <v>875</v>
      </c>
      <c r="BI27" s="23">
        <v>36</v>
      </c>
      <c r="BJ27" s="23">
        <v>0</v>
      </c>
      <c r="BK27" s="23">
        <v>0</v>
      </c>
      <c r="BL27" s="23">
        <v>0</v>
      </c>
      <c r="BM27" s="23">
        <v>0</v>
      </c>
      <c r="BN27" s="24">
        <f t="shared" si="2"/>
        <v>6496</v>
      </c>
    </row>
    <row r="28" spans="1:66" ht="30" customHeight="1">
      <c r="A28" s="22" t="s">
        <v>322</v>
      </c>
      <c r="B28" s="22" t="s">
        <v>323</v>
      </c>
      <c r="C28" s="22">
        <v>22</v>
      </c>
      <c r="D28" s="23">
        <v>0</v>
      </c>
      <c r="E28" s="23">
        <v>0</v>
      </c>
      <c r="F28" s="23">
        <v>106</v>
      </c>
      <c r="G28" s="23">
        <v>38</v>
      </c>
      <c r="H28" s="23">
        <v>0</v>
      </c>
      <c r="I28" s="23">
        <v>0</v>
      </c>
      <c r="J28" s="23">
        <v>0</v>
      </c>
      <c r="K28" s="23">
        <v>0</v>
      </c>
      <c r="L28" s="23">
        <v>1434</v>
      </c>
      <c r="M28" s="23">
        <v>57</v>
      </c>
      <c r="N28" s="23">
        <v>0</v>
      </c>
      <c r="O28" s="23">
        <v>911</v>
      </c>
      <c r="P28" s="23">
        <v>27</v>
      </c>
      <c r="Q28" s="23">
        <v>293</v>
      </c>
      <c r="R28" s="23">
        <v>0</v>
      </c>
      <c r="S28" s="23">
        <v>0</v>
      </c>
      <c r="T28" s="23">
        <v>0</v>
      </c>
      <c r="U28" s="23">
        <v>13</v>
      </c>
      <c r="V28" s="23">
        <v>0</v>
      </c>
      <c r="W28" s="23">
        <v>0</v>
      </c>
      <c r="X28" s="23">
        <v>1019</v>
      </c>
      <c r="Y28" s="23">
        <v>1634</v>
      </c>
      <c r="Z28" s="23">
        <v>1817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0</v>
      </c>
      <c r="AN28" s="23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63</v>
      </c>
      <c r="AT28" s="23">
        <v>62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40</v>
      </c>
      <c r="BF28" s="23">
        <v>8</v>
      </c>
      <c r="BG28" s="23">
        <v>0</v>
      </c>
      <c r="BH28" s="23">
        <v>0</v>
      </c>
      <c r="BI28" s="23">
        <v>20</v>
      </c>
      <c r="BJ28" s="23">
        <v>0</v>
      </c>
      <c r="BK28" s="23">
        <v>0</v>
      </c>
      <c r="BL28" s="23">
        <v>0</v>
      </c>
      <c r="BM28" s="23">
        <v>7</v>
      </c>
      <c r="BN28" s="24">
        <f t="shared" si="2"/>
        <v>7549</v>
      </c>
    </row>
    <row r="29" spans="1:66" ht="30" customHeight="1">
      <c r="A29" s="22" t="s">
        <v>324</v>
      </c>
      <c r="B29" s="22" t="s">
        <v>325</v>
      </c>
      <c r="C29" s="22">
        <v>24</v>
      </c>
      <c r="D29" s="23">
        <v>2317</v>
      </c>
      <c r="E29" s="23">
        <v>253</v>
      </c>
      <c r="F29" s="23">
        <v>4143</v>
      </c>
      <c r="G29" s="23">
        <v>0</v>
      </c>
      <c r="H29" s="23">
        <v>0</v>
      </c>
      <c r="I29" s="23">
        <v>0</v>
      </c>
      <c r="J29" s="23">
        <v>0</v>
      </c>
      <c r="K29" s="23">
        <v>55</v>
      </c>
      <c r="L29" s="23">
        <v>1917</v>
      </c>
      <c r="M29" s="23">
        <v>0</v>
      </c>
      <c r="N29" s="23">
        <v>0</v>
      </c>
      <c r="O29" s="23">
        <v>2630</v>
      </c>
      <c r="P29" s="23">
        <v>140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130</v>
      </c>
      <c r="W29" s="23">
        <v>0</v>
      </c>
      <c r="X29" s="23">
        <v>660</v>
      </c>
      <c r="Y29" s="23">
        <v>107</v>
      </c>
      <c r="Z29" s="23">
        <v>459</v>
      </c>
      <c r="AA29" s="23">
        <v>0</v>
      </c>
      <c r="AB29" s="23">
        <v>2634</v>
      </c>
      <c r="AC29" s="23">
        <v>3225</v>
      </c>
      <c r="AD29" s="23">
        <v>0</v>
      </c>
      <c r="AE29" s="23">
        <v>1987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>
        <v>0</v>
      </c>
      <c r="AP29" s="23">
        <v>2031</v>
      </c>
      <c r="AQ29" s="23">
        <v>0</v>
      </c>
      <c r="AR29" s="23">
        <v>0</v>
      </c>
      <c r="AS29" s="23">
        <v>0</v>
      </c>
      <c r="AT29" s="23">
        <v>554</v>
      </c>
      <c r="AU29" s="23">
        <v>0</v>
      </c>
      <c r="AV29" s="23">
        <v>0</v>
      </c>
      <c r="AW29" s="23">
        <v>26</v>
      </c>
      <c r="AX29" s="23">
        <v>100</v>
      </c>
      <c r="AY29" s="23">
        <v>0</v>
      </c>
      <c r="AZ29" s="23">
        <v>0</v>
      </c>
      <c r="BA29" s="23">
        <v>0</v>
      </c>
      <c r="BB29" s="23">
        <v>5</v>
      </c>
      <c r="BC29" s="23">
        <v>0</v>
      </c>
      <c r="BD29" s="23">
        <v>28</v>
      </c>
      <c r="BE29" s="23">
        <v>0</v>
      </c>
      <c r="BF29" s="23">
        <v>0</v>
      </c>
      <c r="BG29" s="23">
        <v>0</v>
      </c>
      <c r="BH29" s="23">
        <v>0</v>
      </c>
      <c r="BI29" s="23">
        <v>382</v>
      </c>
      <c r="BJ29" s="23">
        <v>0</v>
      </c>
      <c r="BK29" s="23">
        <v>0</v>
      </c>
      <c r="BL29" s="23">
        <v>0</v>
      </c>
      <c r="BM29" s="23">
        <v>14</v>
      </c>
      <c r="BN29" s="24">
        <f t="shared" si="2"/>
        <v>23797</v>
      </c>
    </row>
    <row r="30" spans="1:66" ht="30" customHeight="1">
      <c r="A30" s="22" t="s">
        <v>326</v>
      </c>
      <c r="B30" s="22" t="s">
        <v>327</v>
      </c>
      <c r="C30" s="22">
        <v>25</v>
      </c>
      <c r="D30" s="23">
        <v>0</v>
      </c>
      <c r="E30" s="23">
        <v>10676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3202</v>
      </c>
      <c r="M30" s="23">
        <v>0</v>
      </c>
      <c r="N30" s="23">
        <v>0</v>
      </c>
      <c r="O30" s="23">
        <v>1568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237</v>
      </c>
      <c r="Z30" s="23">
        <v>0</v>
      </c>
      <c r="AA30" s="23">
        <v>0</v>
      </c>
      <c r="AB30" s="23">
        <v>0</v>
      </c>
      <c r="AC30" s="23">
        <v>0</v>
      </c>
      <c r="AD30" s="23">
        <v>1</v>
      </c>
      <c r="AE30" s="23">
        <v>1042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1699</v>
      </c>
      <c r="AU30" s="23">
        <v>0</v>
      </c>
      <c r="AV30" s="23">
        <v>0</v>
      </c>
      <c r="AW30" s="23">
        <v>0</v>
      </c>
      <c r="AX30" s="23">
        <v>205</v>
      </c>
      <c r="AY30" s="23">
        <v>18</v>
      </c>
      <c r="AZ30" s="23">
        <v>0</v>
      </c>
      <c r="BA30" s="23">
        <v>0</v>
      </c>
      <c r="BB30" s="23">
        <v>0</v>
      </c>
      <c r="BC30" s="23">
        <v>0</v>
      </c>
      <c r="BD30" s="23">
        <v>15</v>
      </c>
      <c r="BE30" s="23">
        <v>0</v>
      </c>
      <c r="BF30" s="23">
        <v>0</v>
      </c>
      <c r="BG30" s="23">
        <v>0</v>
      </c>
      <c r="BH30" s="23">
        <v>0</v>
      </c>
      <c r="BI30" s="23">
        <v>110</v>
      </c>
      <c r="BJ30" s="23">
        <v>0</v>
      </c>
      <c r="BK30" s="23">
        <v>0</v>
      </c>
      <c r="BL30" s="23">
        <v>0</v>
      </c>
      <c r="BM30" s="23">
        <v>8</v>
      </c>
      <c r="BN30" s="24">
        <f t="shared" si="2"/>
        <v>18781</v>
      </c>
    </row>
    <row r="31" spans="1:66" ht="30" customHeight="1">
      <c r="A31" s="22" t="s">
        <v>328</v>
      </c>
      <c r="B31" s="22" t="s">
        <v>329</v>
      </c>
      <c r="C31" s="22">
        <v>26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4141</v>
      </c>
      <c r="Z31" s="23">
        <v>1378</v>
      </c>
      <c r="AA31" s="23">
        <v>0</v>
      </c>
      <c r="AB31" s="23">
        <v>44</v>
      </c>
      <c r="AC31" s="23">
        <v>0</v>
      </c>
      <c r="AD31" s="23">
        <v>0</v>
      </c>
      <c r="AE31" s="23">
        <v>310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193</v>
      </c>
      <c r="AV31" s="23">
        <v>0</v>
      </c>
      <c r="AW31" s="23">
        <v>0</v>
      </c>
      <c r="AX31" s="23">
        <v>0</v>
      </c>
      <c r="AY31" s="23">
        <v>3</v>
      </c>
      <c r="AZ31" s="23">
        <v>0</v>
      </c>
      <c r="BA31" s="23">
        <v>0</v>
      </c>
      <c r="BB31" s="23">
        <v>0</v>
      </c>
      <c r="BC31" s="23">
        <v>0</v>
      </c>
      <c r="BD31" s="23">
        <v>0</v>
      </c>
      <c r="BE31" s="23">
        <v>0</v>
      </c>
      <c r="BF31" s="23">
        <v>0</v>
      </c>
      <c r="BG31" s="23">
        <v>0</v>
      </c>
      <c r="BH31" s="23">
        <v>0</v>
      </c>
      <c r="BI31" s="23">
        <v>175</v>
      </c>
      <c r="BJ31" s="23">
        <v>299</v>
      </c>
      <c r="BK31" s="23">
        <v>0</v>
      </c>
      <c r="BL31" s="23">
        <v>0</v>
      </c>
      <c r="BM31" s="23">
        <v>0</v>
      </c>
      <c r="BN31" s="24">
        <f t="shared" si="2"/>
        <v>6543</v>
      </c>
    </row>
    <row r="32" spans="1:66" ht="30" customHeight="1">
      <c r="A32" s="22" t="s">
        <v>330</v>
      </c>
      <c r="B32" s="22" t="s">
        <v>331</v>
      </c>
      <c r="C32" s="22">
        <v>27</v>
      </c>
      <c r="D32" s="23">
        <v>49</v>
      </c>
      <c r="E32" s="23">
        <v>4413</v>
      </c>
      <c r="F32" s="23">
        <v>1424</v>
      </c>
      <c r="G32" s="23">
        <v>303</v>
      </c>
      <c r="H32" s="23">
        <v>0</v>
      </c>
      <c r="I32" s="23">
        <v>0</v>
      </c>
      <c r="J32" s="23">
        <v>0</v>
      </c>
      <c r="K32" s="23">
        <v>134</v>
      </c>
      <c r="L32" s="23">
        <v>344</v>
      </c>
      <c r="M32" s="23">
        <v>0</v>
      </c>
      <c r="N32" s="23">
        <v>0</v>
      </c>
      <c r="O32" s="23">
        <v>1572</v>
      </c>
      <c r="P32" s="23">
        <v>86</v>
      </c>
      <c r="Q32" s="23">
        <v>0</v>
      </c>
      <c r="R32" s="23">
        <v>3693</v>
      </c>
      <c r="S32" s="23">
        <v>479</v>
      </c>
      <c r="T32" s="23">
        <v>1288</v>
      </c>
      <c r="U32" s="23">
        <v>42</v>
      </c>
      <c r="V32" s="23">
        <v>0</v>
      </c>
      <c r="W32" s="23">
        <v>0</v>
      </c>
      <c r="X32" s="23">
        <v>204</v>
      </c>
      <c r="Y32" s="23">
        <v>469</v>
      </c>
      <c r="Z32" s="23">
        <v>0</v>
      </c>
      <c r="AA32" s="23">
        <v>0</v>
      </c>
      <c r="AB32" s="23">
        <v>159</v>
      </c>
      <c r="AC32" s="23">
        <v>0</v>
      </c>
      <c r="AD32" s="23">
        <v>0</v>
      </c>
      <c r="AE32" s="23">
        <v>766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903</v>
      </c>
      <c r="AR32" s="23">
        <v>0</v>
      </c>
      <c r="AS32" s="23">
        <v>496</v>
      </c>
      <c r="AT32" s="23">
        <v>0</v>
      </c>
      <c r="AU32" s="23">
        <v>0</v>
      </c>
      <c r="AV32" s="23">
        <v>0</v>
      </c>
      <c r="AW32" s="23">
        <v>0</v>
      </c>
      <c r="AX32" s="23">
        <v>20</v>
      </c>
      <c r="AY32" s="23">
        <v>2</v>
      </c>
      <c r="AZ32" s="23">
        <v>0</v>
      </c>
      <c r="BA32" s="23">
        <v>0</v>
      </c>
      <c r="BB32" s="23">
        <v>0</v>
      </c>
      <c r="BC32" s="23">
        <v>0</v>
      </c>
      <c r="BD32" s="23">
        <v>5</v>
      </c>
      <c r="BE32" s="23">
        <v>66</v>
      </c>
      <c r="BF32" s="23">
        <v>16</v>
      </c>
      <c r="BG32" s="23">
        <v>0</v>
      </c>
      <c r="BH32" s="23">
        <v>0</v>
      </c>
      <c r="BI32" s="23">
        <v>140</v>
      </c>
      <c r="BJ32" s="23">
        <v>0</v>
      </c>
      <c r="BK32" s="23">
        <v>0</v>
      </c>
      <c r="BL32" s="23">
        <v>0</v>
      </c>
      <c r="BM32" s="23">
        <v>68</v>
      </c>
      <c r="BN32" s="24">
        <f t="shared" si="2"/>
        <v>17141</v>
      </c>
    </row>
    <row r="33" spans="1:66" ht="30" customHeight="1">
      <c r="A33" s="22" t="s">
        <v>332</v>
      </c>
      <c r="B33" s="22" t="s">
        <v>333</v>
      </c>
      <c r="C33" s="22">
        <v>29</v>
      </c>
      <c r="D33" s="23">
        <v>0</v>
      </c>
      <c r="E33" s="23">
        <v>0</v>
      </c>
      <c r="F33" s="23">
        <v>0</v>
      </c>
      <c r="G33" s="23">
        <v>1292</v>
      </c>
      <c r="H33" s="23">
        <v>0</v>
      </c>
      <c r="I33" s="23">
        <v>0</v>
      </c>
      <c r="J33" s="23">
        <v>0</v>
      </c>
      <c r="K33" s="23">
        <v>133</v>
      </c>
      <c r="L33" s="23">
        <v>0</v>
      </c>
      <c r="M33" s="23">
        <v>0</v>
      </c>
      <c r="N33" s="23">
        <v>5945</v>
      </c>
      <c r="O33" s="23">
        <v>0</v>
      </c>
      <c r="P33" s="23">
        <v>16</v>
      </c>
      <c r="Q33" s="23">
        <v>0</v>
      </c>
      <c r="R33" s="23">
        <v>0</v>
      </c>
      <c r="S33" s="23">
        <v>0</v>
      </c>
      <c r="T33" s="23">
        <v>0</v>
      </c>
      <c r="U33" s="23">
        <v>44</v>
      </c>
      <c r="V33" s="23">
        <v>0</v>
      </c>
      <c r="W33" s="23">
        <v>0</v>
      </c>
      <c r="X33" s="23">
        <v>0</v>
      </c>
      <c r="Y33" s="23">
        <v>94</v>
      </c>
      <c r="Z33" s="23">
        <v>1959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3">
        <v>0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3">
        <v>0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11</v>
      </c>
      <c r="AY33" s="23">
        <v>2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5</v>
      </c>
      <c r="BJ33" s="23">
        <v>0</v>
      </c>
      <c r="BK33" s="23">
        <v>0</v>
      </c>
      <c r="BL33" s="23">
        <v>0</v>
      </c>
      <c r="BM33" s="23">
        <v>17</v>
      </c>
      <c r="BN33" s="24">
        <f t="shared" si="2"/>
        <v>9518</v>
      </c>
    </row>
    <row r="34" spans="1:66" ht="30" customHeight="1">
      <c r="A34" s="22" t="s">
        <v>334</v>
      </c>
      <c r="B34" s="22" t="s">
        <v>423</v>
      </c>
      <c r="C34" s="22">
        <v>30</v>
      </c>
      <c r="D34" s="23">
        <v>102</v>
      </c>
      <c r="E34" s="23">
        <v>157</v>
      </c>
      <c r="F34" s="23">
        <v>1393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2162</v>
      </c>
      <c r="P34" s="23">
        <v>0</v>
      </c>
      <c r="Q34" s="23">
        <v>57</v>
      </c>
      <c r="R34" s="23">
        <v>0</v>
      </c>
      <c r="S34" s="23">
        <v>0</v>
      </c>
      <c r="T34" s="23">
        <v>150</v>
      </c>
      <c r="U34" s="23">
        <v>767</v>
      </c>
      <c r="V34" s="23">
        <v>0</v>
      </c>
      <c r="W34" s="23">
        <v>0</v>
      </c>
      <c r="X34" s="23">
        <v>0</v>
      </c>
      <c r="Y34" s="23">
        <v>635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62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0</v>
      </c>
      <c r="AZ34" s="23">
        <v>7</v>
      </c>
      <c r="BA34" s="23">
        <v>0</v>
      </c>
      <c r="BB34" s="23">
        <v>0</v>
      </c>
      <c r="BC34" s="23">
        <v>0</v>
      </c>
      <c r="BD34" s="23">
        <v>35</v>
      </c>
      <c r="BE34" s="23">
        <v>0</v>
      </c>
      <c r="BF34" s="23">
        <v>6</v>
      </c>
      <c r="BG34" s="23">
        <v>0</v>
      </c>
      <c r="BH34" s="23">
        <v>123</v>
      </c>
      <c r="BI34" s="23">
        <v>40</v>
      </c>
      <c r="BJ34" s="23">
        <v>0</v>
      </c>
      <c r="BK34" s="23">
        <v>2</v>
      </c>
      <c r="BL34" s="23">
        <v>0</v>
      </c>
      <c r="BM34" s="23">
        <v>0</v>
      </c>
      <c r="BN34" s="24">
        <f t="shared" si="2"/>
        <v>5698</v>
      </c>
    </row>
    <row r="35" spans="1:66" ht="30" customHeight="1">
      <c r="A35" s="22" t="s">
        <v>334</v>
      </c>
      <c r="B35" s="22" t="s">
        <v>424</v>
      </c>
      <c r="C35" s="22">
        <v>31</v>
      </c>
      <c r="D35" s="23">
        <v>0</v>
      </c>
      <c r="E35" s="23">
        <v>396</v>
      </c>
      <c r="F35" s="23">
        <v>884</v>
      </c>
      <c r="G35" s="23">
        <v>873</v>
      </c>
      <c r="H35" s="23">
        <v>0</v>
      </c>
      <c r="I35" s="23">
        <v>0</v>
      </c>
      <c r="J35" s="23">
        <v>320</v>
      </c>
      <c r="K35" s="23">
        <v>0</v>
      </c>
      <c r="L35" s="23">
        <v>971</v>
      </c>
      <c r="M35" s="23">
        <v>1280</v>
      </c>
      <c r="N35" s="23">
        <v>0</v>
      </c>
      <c r="O35" s="23">
        <v>184</v>
      </c>
      <c r="P35" s="23">
        <v>0</v>
      </c>
      <c r="Q35" s="23">
        <v>0</v>
      </c>
      <c r="R35" s="23">
        <v>0</v>
      </c>
      <c r="S35" s="23">
        <v>0</v>
      </c>
      <c r="T35" s="23">
        <v>160</v>
      </c>
      <c r="U35" s="23">
        <v>863</v>
      </c>
      <c r="V35" s="23">
        <v>0</v>
      </c>
      <c r="W35" s="23">
        <v>0</v>
      </c>
      <c r="X35" s="23">
        <v>116</v>
      </c>
      <c r="Y35" s="23">
        <v>189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216</v>
      </c>
      <c r="AQ35" s="23">
        <v>248</v>
      </c>
      <c r="AR35" s="23">
        <v>0</v>
      </c>
      <c r="AS35" s="23">
        <v>0</v>
      </c>
      <c r="AT35" s="23">
        <v>0</v>
      </c>
      <c r="AU35" s="23">
        <v>0</v>
      </c>
      <c r="AV35" s="23">
        <v>0</v>
      </c>
      <c r="AW35" s="23">
        <v>0</v>
      </c>
      <c r="AX35" s="23">
        <v>107</v>
      </c>
      <c r="AY35" s="23">
        <v>0</v>
      </c>
      <c r="AZ35" s="23">
        <v>3</v>
      </c>
      <c r="BA35" s="23">
        <v>0</v>
      </c>
      <c r="BB35" s="23">
        <v>4</v>
      </c>
      <c r="BC35" s="23">
        <v>0</v>
      </c>
      <c r="BD35" s="23">
        <v>0</v>
      </c>
      <c r="BE35" s="23">
        <v>0</v>
      </c>
      <c r="BF35" s="23">
        <v>0</v>
      </c>
      <c r="BG35" s="23">
        <v>0</v>
      </c>
      <c r="BH35" s="23">
        <v>282</v>
      </c>
      <c r="BI35" s="23">
        <v>95</v>
      </c>
      <c r="BJ35" s="23">
        <v>0</v>
      </c>
      <c r="BK35" s="23">
        <v>0</v>
      </c>
      <c r="BL35" s="23">
        <v>0</v>
      </c>
      <c r="BM35" s="23">
        <v>113</v>
      </c>
      <c r="BN35" s="24">
        <f t="shared" si="2"/>
        <v>7304</v>
      </c>
    </row>
    <row r="36" spans="1:66" ht="30" customHeight="1">
      <c r="A36" s="22" t="s">
        <v>336</v>
      </c>
      <c r="B36" s="22" t="s">
        <v>337</v>
      </c>
      <c r="C36" s="22">
        <v>32</v>
      </c>
      <c r="D36" s="23">
        <v>0</v>
      </c>
      <c r="E36" s="23">
        <v>896</v>
      </c>
      <c r="F36" s="23">
        <v>5625</v>
      </c>
      <c r="G36" s="23">
        <v>33</v>
      </c>
      <c r="H36" s="23">
        <v>0</v>
      </c>
      <c r="I36" s="23">
        <v>0</v>
      </c>
      <c r="J36" s="23">
        <v>0</v>
      </c>
      <c r="K36" s="23">
        <v>3088</v>
      </c>
      <c r="L36" s="23">
        <v>1469</v>
      </c>
      <c r="M36" s="23">
        <v>1694</v>
      </c>
      <c r="N36" s="23">
        <v>0</v>
      </c>
      <c r="O36" s="23">
        <v>1612</v>
      </c>
      <c r="P36" s="23">
        <v>108</v>
      </c>
      <c r="Q36" s="23">
        <v>525</v>
      </c>
      <c r="R36" s="23">
        <v>87</v>
      </c>
      <c r="S36" s="23">
        <v>197</v>
      </c>
      <c r="T36" s="23">
        <v>2209</v>
      </c>
      <c r="U36" s="23">
        <v>74</v>
      </c>
      <c r="V36" s="23">
        <v>0</v>
      </c>
      <c r="W36" s="23">
        <v>0</v>
      </c>
      <c r="X36" s="23">
        <v>388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0</v>
      </c>
      <c r="AP36" s="23">
        <v>5120</v>
      </c>
      <c r="AQ36" s="23">
        <v>903</v>
      </c>
      <c r="AR36" s="23">
        <v>811</v>
      </c>
      <c r="AS36" s="23">
        <v>307</v>
      </c>
      <c r="AT36" s="23">
        <v>4691</v>
      </c>
      <c r="AU36" s="23">
        <v>0</v>
      </c>
      <c r="AV36" s="23">
        <v>0</v>
      </c>
      <c r="AW36" s="23">
        <v>235</v>
      </c>
      <c r="AX36" s="23">
        <v>39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599</v>
      </c>
      <c r="BF36" s="23">
        <v>0</v>
      </c>
      <c r="BG36" s="23">
        <v>0</v>
      </c>
      <c r="BH36" s="23">
        <v>50</v>
      </c>
      <c r="BI36" s="23">
        <v>0</v>
      </c>
      <c r="BJ36" s="23">
        <v>0</v>
      </c>
      <c r="BK36" s="23">
        <v>6</v>
      </c>
      <c r="BL36" s="23">
        <v>0</v>
      </c>
      <c r="BM36" s="23">
        <v>0</v>
      </c>
      <c r="BN36" s="24">
        <f t="shared" si="2"/>
        <v>30766</v>
      </c>
    </row>
    <row r="37" spans="1:66" ht="30" customHeight="1">
      <c r="A37" s="22" t="s">
        <v>338</v>
      </c>
      <c r="B37" s="22" t="s">
        <v>339</v>
      </c>
      <c r="C37" s="22">
        <v>33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8772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1618</v>
      </c>
      <c r="AD37" s="23">
        <v>0</v>
      </c>
      <c r="AE37" s="23">
        <v>44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4">
        <f t="shared" si="2"/>
        <v>10434</v>
      </c>
    </row>
    <row r="38" spans="1:66" ht="30" customHeight="1">
      <c r="A38" s="22" t="s">
        <v>340</v>
      </c>
      <c r="B38" s="22" t="s">
        <v>341</v>
      </c>
      <c r="C38" s="22">
        <v>34</v>
      </c>
      <c r="D38" s="23">
        <v>1114</v>
      </c>
      <c r="E38" s="23">
        <v>479</v>
      </c>
      <c r="F38" s="23">
        <v>9137</v>
      </c>
      <c r="G38" s="23">
        <v>2001</v>
      </c>
      <c r="H38" s="23">
        <v>0</v>
      </c>
      <c r="I38" s="23">
        <v>0</v>
      </c>
      <c r="J38" s="23">
        <v>0</v>
      </c>
      <c r="K38" s="23">
        <v>1997</v>
      </c>
      <c r="L38" s="23">
        <v>2010</v>
      </c>
      <c r="M38" s="23">
        <v>2328</v>
      </c>
      <c r="N38" s="23">
        <v>0</v>
      </c>
      <c r="O38" s="23">
        <v>4675</v>
      </c>
      <c r="P38" s="23">
        <v>0</v>
      </c>
      <c r="Q38" s="23">
        <v>75</v>
      </c>
      <c r="R38" s="23">
        <v>0</v>
      </c>
      <c r="S38" s="23">
        <v>815</v>
      </c>
      <c r="T38" s="23">
        <v>83</v>
      </c>
      <c r="U38" s="23">
        <v>2272</v>
      </c>
      <c r="V38" s="23">
        <v>0</v>
      </c>
      <c r="W38" s="23">
        <v>0</v>
      </c>
      <c r="X38" s="23">
        <v>0</v>
      </c>
      <c r="Y38" s="23">
        <v>4394</v>
      </c>
      <c r="Z38" s="23">
        <v>1902</v>
      </c>
      <c r="AA38" s="23">
        <v>0</v>
      </c>
      <c r="AB38" s="23">
        <v>0</v>
      </c>
      <c r="AC38" s="23">
        <v>1310</v>
      </c>
      <c r="AD38" s="23">
        <v>0</v>
      </c>
      <c r="AE38" s="23">
        <v>1219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23">
        <v>3174</v>
      </c>
      <c r="AR38" s="23">
        <v>167</v>
      </c>
      <c r="AS38" s="23">
        <v>1687</v>
      </c>
      <c r="AT38" s="23">
        <v>1156</v>
      </c>
      <c r="AU38" s="23">
        <v>678</v>
      </c>
      <c r="AV38" s="23">
        <v>0</v>
      </c>
      <c r="AW38" s="23">
        <v>0</v>
      </c>
      <c r="AX38" s="23">
        <v>95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84</v>
      </c>
      <c r="BE38" s="23">
        <v>0</v>
      </c>
      <c r="BF38" s="23">
        <v>0</v>
      </c>
      <c r="BG38" s="23">
        <v>1025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351</v>
      </c>
      <c r="BN38" s="24">
        <f t="shared" si="2"/>
        <v>44228</v>
      </c>
    </row>
    <row r="39" spans="1:66" ht="30" customHeight="1">
      <c r="A39" s="22" t="s">
        <v>340</v>
      </c>
      <c r="B39" s="22" t="s">
        <v>342</v>
      </c>
      <c r="C39" s="22">
        <v>35</v>
      </c>
      <c r="D39" s="23">
        <v>0</v>
      </c>
      <c r="E39" s="23">
        <v>288</v>
      </c>
      <c r="F39" s="23">
        <v>705</v>
      </c>
      <c r="G39" s="23">
        <v>174</v>
      </c>
      <c r="H39" s="23">
        <v>0</v>
      </c>
      <c r="I39" s="23">
        <v>0</v>
      </c>
      <c r="J39" s="23">
        <v>0</v>
      </c>
      <c r="K39" s="23">
        <v>0</v>
      </c>
      <c r="L39" s="23">
        <v>457</v>
      </c>
      <c r="M39" s="23">
        <v>77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229</v>
      </c>
      <c r="T39" s="23">
        <v>1812</v>
      </c>
      <c r="U39" s="23">
        <v>77</v>
      </c>
      <c r="V39" s="23">
        <v>0</v>
      </c>
      <c r="W39" s="23">
        <v>0</v>
      </c>
      <c r="X39" s="23">
        <v>0</v>
      </c>
      <c r="Y39" s="23">
        <v>0</v>
      </c>
      <c r="Z39" s="23">
        <v>220</v>
      </c>
      <c r="AA39" s="23">
        <v>0</v>
      </c>
      <c r="AB39" s="23">
        <v>0</v>
      </c>
      <c r="AC39" s="23">
        <v>0</v>
      </c>
      <c r="AD39" s="23">
        <v>0</v>
      </c>
      <c r="AE39" s="23">
        <v>74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98</v>
      </c>
      <c r="AR39" s="23">
        <v>0</v>
      </c>
      <c r="AS39" s="23">
        <v>202</v>
      </c>
      <c r="AT39" s="23">
        <v>322</v>
      </c>
      <c r="AU39" s="23">
        <v>903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1</v>
      </c>
      <c r="BE39" s="23">
        <v>0</v>
      </c>
      <c r="BF39" s="23">
        <v>0</v>
      </c>
      <c r="BG39" s="23">
        <v>0</v>
      </c>
      <c r="BH39" s="23">
        <v>0</v>
      </c>
      <c r="BI39" s="23">
        <v>700</v>
      </c>
      <c r="BJ39" s="23">
        <v>0</v>
      </c>
      <c r="BK39" s="23">
        <v>0</v>
      </c>
      <c r="BL39" s="23">
        <v>0</v>
      </c>
      <c r="BM39" s="23">
        <v>0</v>
      </c>
      <c r="BN39" s="24">
        <f t="shared" si="2"/>
        <v>6339</v>
      </c>
    </row>
    <row r="40" spans="1:66" ht="30" customHeight="1">
      <c r="A40" s="22" t="s">
        <v>343</v>
      </c>
      <c r="B40" s="22" t="s">
        <v>425</v>
      </c>
      <c r="C40" s="22">
        <v>36</v>
      </c>
      <c r="D40" s="23">
        <v>1180</v>
      </c>
      <c r="E40" s="23">
        <v>857</v>
      </c>
      <c r="F40" s="23">
        <v>6590</v>
      </c>
      <c r="G40" s="23">
        <v>2324</v>
      </c>
      <c r="H40" s="23">
        <v>0</v>
      </c>
      <c r="I40" s="23">
        <v>0</v>
      </c>
      <c r="J40" s="23">
        <v>0</v>
      </c>
      <c r="K40" s="23">
        <v>1844</v>
      </c>
      <c r="L40" s="23">
        <v>3630</v>
      </c>
      <c r="M40" s="23">
        <v>3417</v>
      </c>
      <c r="N40" s="23">
        <v>0</v>
      </c>
      <c r="O40" s="23">
        <v>3478</v>
      </c>
      <c r="P40" s="23">
        <v>179</v>
      </c>
      <c r="Q40" s="23">
        <v>1133</v>
      </c>
      <c r="R40" s="23">
        <v>0</v>
      </c>
      <c r="S40" s="23">
        <v>552</v>
      </c>
      <c r="T40" s="23">
        <v>1369</v>
      </c>
      <c r="U40" s="23">
        <v>1547</v>
      </c>
      <c r="V40" s="23">
        <v>142</v>
      </c>
      <c r="W40" s="23">
        <v>0</v>
      </c>
      <c r="X40" s="23">
        <v>5826</v>
      </c>
      <c r="Y40" s="23">
        <v>2567</v>
      </c>
      <c r="Z40" s="23">
        <v>1285</v>
      </c>
      <c r="AA40" s="23">
        <v>0</v>
      </c>
      <c r="AB40" s="23">
        <v>0</v>
      </c>
      <c r="AC40" s="23">
        <v>330</v>
      </c>
      <c r="AD40" s="23">
        <v>0</v>
      </c>
      <c r="AE40" s="23">
        <v>44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3">
        <v>1341</v>
      </c>
      <c r="AQ40" s="23">
        <v>1833</v>
      </c>
      <c r="AR40" s="23">
        <v>0</v>
      </c>
      <c r="AS40" s="23">
        <v>883</v>
      </c>
      <c r="AT40" s="23">
        <v>719</v>
      </c>
      <c r="AU40" s="23">
        <v>347</v>
      </c>
      <c r="AV40" s="23">
        <v>0</v>
      </c>
      <c r="AW40" s="23">
        <v>177</v>
      </c>
      <c r="AX40" s="23">
        <v>110</v>
      </c>
      <c r="AY40" s="23">
        <v>2</v>
      </c>
      <c r="AZ40" s="23">
        <v>0</v>
      </c>
      <c r="BA40" s="23">
        <v>4</v>
      </c>
      <c r="BB40" s="23">
        <v>5</v>
      </c>
      <c r="BC40" s="23">
        <v>0</v>
      </c>
      <c r="BD40" s="23">
        <v>0</v>
      </c>
      <c r="BE40" s="23">
        <v>280</v>
      </c>
      <c r="BF40" s="23">
        <v>17</v>
      </c>
      <c r="BG40" s="23">
        <v>0</v>
      </c>
      <c r="BH40" s="23">
        <v>0</v>
      </c>
      <c r="BI40" s="23">
        <v>100</v>
      </c>
      <c r="BJ40" s="23">
        <v>0</v>
      </c>
      <c r="BK40" s="23">
        <v>0</v>
      </c>
      <c r="BL40" s="23">
        <v>0</v>
      </c>
      <c r="BM40" s="23">
        <v>37</v>
      </c>
      <c r="BN40" s="24">
        <f t="shared" si="2"/>
        <v>44149</v>
      </c>
    </row>
    <row r="41" spans="1:66" ht="30" customHeight="1">
      <c r="A41" s="22" t="s">
        <v>345</v>
      </c>
      <c r="B41" s="22" t="s">
        <v>346</v>
      </c>
      <c r="C41" s="22">
        <v>37</v>
      </c>
      <c r="D41" s="23">
        <v>737</v>
      </c>
      <c r="E41" s="23">
        <v>1289</v>
      </c>
      <c r="F41" s="23">
        <v>9729</v>
      </c>
      <c r="G41" s="23">
        <v>7582</v>
      </c>
      <c r="H41" s="23">
        <v>1511</v>
      </c>
      <c r="I41" s="23">
        <v>44</v>
      </c>
      <c r="J41" s="23">
        <v>0</v>
      </c>
      <c r="K41" s="23">
        <v>3171</v>
      </c>
      <c r="L41" s="23">
        <v>8146</v>
      </c>
      <c r="M41" s="23">
        <v>7140</v>
      </c>
      <c r="N41" s="23">
        <v>0</v>
      </c>
      <c r="O41" s="23">
        <v>5952</v>
      </c>
      <c r="P41" s="23">
        <v>1261</v>
      </c>
      <c r="Q41" s="23">
        <v>1481</v>
      </c>
      <c r="R41" s="23">
        <v>0</v>
      </c>
      <c r="S41" s="23">
        <v>2975</v>
      </c>
      <c r="T41" s="23">
        <v>3913</v>
      </c>
      <c r="U41" s="23">
        <v>1876</v>
      </c>
      <c r="V41" s="23">
        <v>177</v>
      </c>
      <c r="W41" s="23">
        <v>0</v>
      </c>
      <c r="X41" s="23">
        <v>1990</v>
      </c>
      <c r="Y41" s="23">
        <v>2458</v>
      </c>
      <c r="Z41" s="23">
        <v>524</v>
      </c>
      <c r="AA41" s="23">
        <v>0</v>
      </c>
      <c r="AB41" s="23">
        <v>0</v>
      </c>
      <c r="AC41" s="23">
        <v>2160</v>
      </c>
      <c r="AD41" s="23">
        <v>0</v>
      </c>
      <c r="AE41" s="23">
        <v>2144</v>
      </c>
      <c r="AF41" s="23">
        <v>0</v>
      </c>
      <c r="AG41" s="23">
        <v>0</v>
      </c>
      <c r="AH41" s="23">
        <v>0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3">
        <v>12</v>
      </c>
      <c r="AO41" s="23">
        <v>0</v>
      </c>
      <c r="AP41" s="23">
        <v>5149</v>
      </c>
      <c r="AQ41" s="23">
        <v>2945</v>
      </c>
      <c r="AR41" s="23">
        <v>966</v>
      </c>
      <c r="AS41" s="23">
        <v>1626</v>
      </c>
      <c r="AT41" s="23">
        <v>211</v>
      </c>
      <c r="AU41" s="23">
        <v>1004</v>
      </c>
      <c r="AV41" s="23">
        <v>0</v>
      </c>
      <c r="AW41" s="23">
        <v>100</v>
      </c>
      <c r="AX41" s="23">
        <v>141</v>
      </c>
      <c r="AY41" s="23">
        <v>6</v>
      </c>
      <c r="AZ41" s="23">
        <v>0</v>
      </c>
      <c r="BA41" s="23">
        <v>4</v>
      </c>
      <c r="BB41" s="23">
        <v>0</v>
      </c>
      <c r="BC41" s="23">
        <v>0</v>
      </c>
      <c r="BD41" s="23">
        <v>77</v>
      </c>
      <c r="BE41" s="23">
        <v>0</v>
      </c>
      <c r="BF41" s="23">
        <v>127</v>
      </c>
      <c r="BG41" s="23">
        <v>0</v>
      </c>
      <c r="BH41" s="23">
        <v>38</v>
      </c>
      <c r="BI41" s="23">
        <v>120</v>
      </c>
      <c r="BJ41" s="23">
        <v>0</v>
      </c>
      <c r="BK41" s="23">
        <v>8</v>
      </c>
      <c r="BL41" s="23">
        <v>0</v>
      </c>
      <c r="BM41" s="23">
        <v>216</v>
      </c>
      <c r="BN41" s="24">
        <f t="shared" si="2"/>
        <v>79010</v>
      </c>
    </row>
    <row r="42" spans="1:66" ht="30" customHeight="1">
      <c r="A42" s="22" t="s">
        <v>345</v>
      </c>
      <c r="B42" s="22" t="s">
        <v>347</v>
      </c>
      <c r="C42" s="22">
        <v>38</v>
      </c>
      <c r="D42" s="23">
        <v>0</v>
      </c>
      <c r="E42" s="23">
        <v>16</v>
      </c>
      <c r="F42" s="23">
        <v>0</v>
      </c>
      <c r="G42" s="23">
        <v>2528</v>
      </c>
      <c r="H42" s="23">
        <v>0</v>
      </c>
      <c r="I42" s="23">
        <v>0</v>
      </c>
      <c r="J42" s="23">
        <v>5777</v>
      </c>
      <c r="K42" s="23">
        <v>0</v>
      </c>
      <c r="L42" s="23">
        <v>0</v>
      </c>
      <c r="M42" s="23">
        <v>1286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795</v>
      </c>
      <c r="U42" s="23">
        <v>1585</v>
      </c>
      <c r="V42" s="23">
        <v>0</v>
      </c>
      <c r="W42" s="23">
        <v>0</v>
      </c>
      <c r="X42" s="23">
        <v>0</v>
      </c>
      <c r="Y42" s="23">
        <v>838</v>
      </c>
      <c r="Z42" s="23">
        <v>1889</v>
      </c>
      <c r="AA42" s="23">
        <v>0</v>
      </c>
      <c r="AB42" s="23">
        <v>0</v>
      </c>
      <c r="AC42" s="23">
        <v>217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80</v>
      </c>
      <c r="AS42" s="23">
        <v>0</v>
      </c>
      <c r="AT42" s="23">
        <v>54</v>
      </c>
      <c r="AU42" s="23">
        <v>0</v>
      </c>
      <c r="AV42" s="23">
        <v>0</v>
      </c>
      <c r="AW42" s="23">
        <v>0</v>
      </c>
      <c r="AX42" s="23">
        <v>15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11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4">
        <f t="shared" si="2"/>
        <v>15091</v>
      </c>
    </row>
    <row r="43" spans="1:66" ht="30" customHeight="1">
      <c r="A43" s="22" t="s">
        <v>348</v>
      </c>
      <c r="B43" s="22" t="s">
        <v>349</v>
      </c>
      <c r="C43" s="22">
        <v>39</v>
      </c>
      <c r="D43" s="23">
        <v>2432</v>
      </c>
      <c r="E43" s="23">
        <v>8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169</v>
      </c>
      <c r="L43" s="23">
        <v>872</v>
      </c>
      <c r="M43" s="23">
        <v>101</v>
      </c>
      <c r="N43" s="23">
        <v>0</v>
      </c>
      <c r="O43" s="23">
        <v>1370</v>
      </c>
      <c r="P43" s="23">
        <v>54</v>
      </c>
      <c r="Q43" s="23">
        <v>0</v>
      </c>
      <c r="R43" s="23">
        <v>0</v>
      </c>
      <c r="S43" s="23">
        <v>0</v>
      </c>
      <c r="T43" s="23">
        <v>0</v>
      </c>
      <c r="U43" s="23">
        <v>931</v>
      </c>
      <c r="V43" s="23">
        <v>521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45</v>
      </c>
      <c r="AF43" s="23">
        <v>0</v>
      </c>
      <c r="AG43" s="23">
        <v>0</v>
      </c>
      <c r="AH43" s="23">
        <v>0</v>
      </c>
      <c r="AI43" s="23">
        <v>0</v>
      </c>
      <c r="AJ43" s="23">
        <v>0</v>
      </c>
      <c r="AK43" s="23">
        <v>0</v>
      </c>
      <c r="AL43" s="23">
        <v>0</v>
      </c>
      <c r="AM43" s="23">
        <v>0</v>
      </c>
      <c r="AN43" s="23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697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5</v>
      </c>
      <c r="BB43" s="23">
        <v>10</v>
      </c>
      <c r="BC43" s="23">
        <v>0</v>
      </c>
      <c r="BD43" s="23">
        <v>0</v>
      </c>
      <c r="BE43" s="23">
        <v>175</v>
      </c>
      <c r="BF43" s="23">
        <v>39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4">
        <f t="shared" si="2"/>
        <v>7429</v>
      </c>
    </row>
    <row r="44" spans="1:66" ht="30" customHeight="1">
      <c r="A44" s="22" t="s">
        <v>350</v>
      </c>
      <c r="B44" s="22" t="s">
        <v>351</v>
      </c>
      <c r="C44" s="22">
        <v>40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1027</v>
      </c>
      <c r="V44" s="23">
        <v>0</v>
      </c>
      <c r="W44" s="23">
        <v>0</v>
      </c>
      <c r="X44" s="23">
        <v>0</v>
      </c>
      <c r="Y44" s="23">
        <v>1285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23">
        <v>0</v>
      </c>
      <c r="AG44" s="23">
        <v>0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3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49</v>
      </c>
      <c r="BN44" s="24">
        <f t="shared" si="2"/>
        <v>2361</v>
      </c>
    </row>
    <row r="45" spans="1:66" ht="30" customHeight="1">
      <c r="A45" s="22" t="s">
        <v>352</v>
      </c>
      <c r="B45" s="22" t="s">
        <v>426</v>
      </c>
      <c r="C45" s="22">
        <v>41</v>
      </c>
      <c r="D45" s="23">
        <v>555</v>
      </c>
      <c r="E45" s="23">
        <v>304</v>
      </c>
      <c r="F45" s="23">
        <v>689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340</v>
      </c>
      <c r="M45" s="23">
        <v>0</v>
      </c>
      <c r="N45" s="23">
        <v>0</v>
      </c>
      <c r="O45" s="23">
        <v>394</v>
      </c>
      <c r="P45" s="23">
        <v>50</v>
      </c>
      <c r="Q45" s="23">
        <v>0</v>
      </c>
      <c r="R45" s="23">
        <v>0</v>
      </c>
      <c r="S45" s="23">
        <v>0</v>
      </c>
      <c r="T45" s="23">
        <v>0</v>
      </c>
      <c r="U45" s="23">
        <v>32</v>
      </c>
      <c r="V45" s="23">
        <v>165</v>
      </c>
      <c r="W45" s="23">
        <v>0</v>
      </c>
      <c r="X45" s="23">
        <v>0</v>
      </c>
      <c r="Y45" s="23">
        <v>0</v>
      </c>
      <c r="Z45" s="23">
        <v>37</v>
      </c>
      <c r="AA45" s="23">
        <v>0</v>
      </c>
      <c r="AB45" s="23">
        <v>0</v>
      </c>
      <c r="AC45" s="23">
        <v>105</v>
      </c>
      <c r="AD45" s="23">
        <v>0</v>
      </c>
      <c r="AE45" s="23">
        <v>229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30</v>
      </c>
      <c r="BF45" s="23">
        <v>12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74</v>
      </c>
      <c r="BN45" s="24">
        <f t="shared" si="2"/>
        <v>3016</v>
      </c>
    </row>
    <row r="46" spans="1:66" ht="30" customHeight="1">
      <c r="A46" s="22" t="s">
        <v>354</v>
      </c>
      <c r="B46" s="22" t="s">
        <v>355</v>
      </c>
      <c r="C46" s="22">
        <v>42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4">
        <f t="shared" si="2"/>
        <v>0</v>
      </c>
    </row>
    <row r="47" spans="1:66" ht="30" customHeight="1">
      <c r="A47" s="22" t="s">
        <v>356</v>
      </c>
      <c r="B47" s="22" t="s">
        <v>427</v>
      </c>
      <c r="C47" s="22">
        <v>43</v>
      </c>
      <c r="D47" s="23">
        <v>0</v>
      </c>
      <c r="E47" s="23">
        <v>958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3002</v>
      </c>
      <c r="L47" s="23">
        <v>243</v>
      </c>
      <c r="M47" s="23">
        <v>1026</v>
      </c>
      <c r="N47" s="23">
        <v>0</v>
      </c>
      <c r="O47" s="23">
        <v>27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44</v>
      </c>
      <c r="V47" s="23">
        <v>165</v>
      </c>
      <c r="W47" s="23">
        <v>0</v>
      </c>
      <c r="X47" s="23">
        <v>0</v>
      </c>
      <c r="Y47" s="23">
        <v>0</v>
      </c>
      <c r="Z47" s="23">
        <v>367</v>
      </c>
      <c r="AA47" s="23">
        <v>0</v>
      </c>
      <c r="AB47" s="23">
        <v>948</v>
      </c>
      <c r="AC47" s="23">
        <v>214</v>
      </c>
      <c r="AD47" s="23">
        <v>0</v>
      </c>
      <c r="AE47" s="23">
        <v>6147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v>0</v>
      </c>
      <c r="AT47" s="23">
        <v>71</v>
      </c>
      <c r="AU47" s="23">
        <v>0</v>
      </c>
      <c r="AV47" s="23">
        <v>0</v>
      </c>
      <c r="AW47" s="23">
        <v>0</v>
      </c>
      <c r="AX47" s="23">
        <v>56</v>
      </c>
      <c r="AY47" s="23">
        <v>0</v>
      </c>
      <c r="AZ47" s="23">
        <v>0</v>
      </c>
      <c r="BA47" s="23">
        <v>0</v>
      </c>
      <c r="BB47" s="23">
        <v>0</v>
      </c>
      <c r="BC47" s="23">
        <v>0</v>
      </c>
      <c r="BD47" s="23">
        <v>28</v>
      </c>
      <c r="BE47" s="23">
        <v>0</v>
      </c>
      <c r="BF47" s="23">
        <v>0</v>
      </c>
      <c r="BG47" s="23">
        <v>0</v>
      </c>
      <c r="BH47" s="23">
        <v>0</v>
      </c>
      <c r="BI47" s="23">
        <v>0</v>
      </c>
      <c r="BJ47" s="23">
        <v>0</v>
      </c>
      <c r="BK47" s="23">
        <v>0</v>
      </c>
      <c r="BL47" s="23">
        <v>0</v>
      </c>
      <c r="BM47" s="23">
        <v>7</v>
      </c>
      <c r="BN47" s="24">
        <f t="shared" si="2"/>
        <v>13303</v>
      </c>
    </row>
    <row r="48" spans="1:66" ht="30" customHeight="1">
      <c r="A48" s="22" t="s">
        <v>358</v>
      </c>
      <c r="B48" s="22" t="s">
        <v>359</v>
      </c>
      <c r="C48" s="22">
        <v>44</v>
      </c>
      <c r="D48" s="23">
        <v>199</v>
      </c>
      <c r="E48" s="23">
        <v>551</v>
      </c>
      <c r="F48" s="23">
        <v>3316</v>
      </c>
      <c r="G48" s="23">
        <v>859</v>
      </c>
      <c r="H48" s="23">
        <v>0</v>
      </c>
      <c r="I48" s="23">
        <v>0</v>
      </c>
      <c r="J48" s="23">
        <v>0</v>
      </c>
      <c r="K48" s="23">
        <v>128</v>
      </c>
      <c r="L48" s="23">
        <v>1954</v>
      </c>
      <c r="M48" s="23">
        <v>1267</v>
      </c>
      <c r="N48" s="23">
        <v>0</v>
      </c>
      <c r="O48" s="23">
        <v>234</v>
      </c>
      <c r="P48" s="23">
        <v>184</v>
      </c>
      <c r="Q48" s="23">
        <v>0</v>
      </c>
      <c r="R48" s="23">
        <v>0</v>
      </c>
      <c r="S48" s="23">
        <v>1221</v>
      </c>
      <c r="T48" s="23">
        <v>1230</v>
      </c>
      <c r="U48" s="23">
        <v>119</v>
      </c>
      <c r="V48" s="23">
        <v>0</v>
      </c>
      <c r="W48" s="23">
        <v>0</v>
      </c>
      <c r="X48" s="23">
        <v>116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1176</v>
      </c>
      <c r="AF48" s="23">
        <v>0</v>
      </c>
      <c r="AG48" s="23">
        <v>0</v>
      </c>
      <c r="AH48" s="23">
        <v>0</v>
      </c>
      <c r="AI48" s="23">
        <v>0</v>
      </c>
      <c r="AJ48" s="23">
        <v>0</v>
      </c>
      <c r="AK48" s="23">
        <v>0</v>
      </c>
      <c r="AL48" s="23">
        <v>0</v>
      </c>
      <c r="AM48" s="23">
        <v>0</v>
      </c>
      <c r="AN48" s="23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18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190</v>
      </c>
      <c r="BF48" s="23">
        <v>0</v>
      </c>
      <c r="BG48" s="23">
        <v>0</v>
      </c>
      <c r="BH48" s="23">
        <v>0</v>
      </c>
      <c r="BI48" s="23">
        <v>50</v>
      </c>
      <c r="BJ48" s="23">
        <v>0</v>
      </c>
      <c r="BK48" s="23">
        <v>0</v>
      </c>
      <c r="BL48" s="23">
        <v>0</v>
      </c>
      <c r="BM48" s="23">
        <v>17</v>
      </c>
      <c r="BN48" s="24">
        <f t="shared" si="2"/>
        <v>12829</v>
      </c>
    </row>
    <row r="49" spans="1:66" ht="30" customHeight="1" thickBot="1">
      <c r="A49" s="25" t="s">
        <v>428</v>
      </c>
      <c r="B49" s="25" t="s">
        <v>429</v>
      </c>
      <c r="C49" s="25">
        <v>45</v>
      </c>
      <c r="D49" s="26">
        <v>0</v>
      </c>
      <c r="E49" s="26">
        <v>0</v>
      </c>
      <c r="F49" s="26">
        <v>6948</v>
      </c>
      <c r="G49" s="26">
        <v>0</v>
      </c>
      <c r="H49" s="26">
        <v>0</v>
      </c>
      <c r="I49" s="26">
        <v>0</v>
      </c>
      <c r="J49" s="26">
        <v>0</v>
      </c>
      <c r="K49" s="26">
        <v>5920</v>
      </c>
      <c r="L49" s="26">
        <v>9909</v>
      </c>
      <c r="M49" s="26">
        <v>7072</v>
      </c>
      <c r="N49" s="26">
        <v>0</v>
      </c>
      <c r="O49" s="26">
        <v>12551</v>
      </c>
      <c r="P49" s="26">
        <v>0</v>
      </c>
      <c r="Q49" s="26">
        <v>0</v>
      </c>
      <c r="R49" s="26">
        <v>0</v>
      </c>
      <c r="S49" s="26">
        <v>1839</v>
      </c>
      <c r="T49" s="26">
        <v>0</v>
      </c>
      <c r="U49" s="26">
        <v>21696</v>
      </c>
      <c r="V49" s="26">
        <v>0</v>
      </c>
      <c r="W49" s="26">
        <v>0</v>
      </c>
      <c r="X49" s="26">
        <v>0</v>
      </c>
      <c r="Y49" s="26">
        <v>17886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2703</v>
      </c>
      <c r="AR49" s="26">
        <v>0</v>
      </c>
      <c r="AS49" s="26">
        <v>0</v>
      </c>
      <c r="AT49" s="26">
        <v>2363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1000</v>
      </c>
      <c r="BF49" s="26">
        <v>1088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7">
        <f t="shared" si="2"/>
        <v>90975</v>
      </c>
    </row>
    <row r="50" spans="1:66" s="51" customFormat="1" ht="30" customHeight="1" thickBot="1">
      <c r="A50" s="28"/>
      <c r="B50" s="29" t="s">
        <v>360</v>
      </c>
      <c r="C50" s="29">
        <v>46</v>
      </c>
      <c r="D50" s="30">
        <f t="shared" ref="D50:BN50" si="3">SUM(D10:D49)</f>
        <v>22179</v>
      </c>
      <c r="E50" s="30">
        <f t="shared" si="3"/>
        <v>30250</v>
      </c>
      <c r="F50" s="30">
        <f t="shared" si="3"/>
        <v>77519</v>
      </c>
      <c r="G50" s="30">
        <f t="shared" si="3"/>
        <v>29892</v>
      </c>
      <c r="H50" s="30">
        <f t="shared" si="3"/>
        <v>10717</v>
      </c>
      <c r="I50" s="30">
        <f t="shared" si="3"/>
        <v>1332</v>
      </c>
      <c r="J50" s="30">
        <f t="shared" si="3"/>
        <v>6097</v>
      </c>
      <c r="K50" s="30">
        <f t="shared" si="3"/>
        <v>26673</v>
      </c>
      <c r="L50" s="30">
        <f t="shared" si="3"/>
        <v>49094</v>
      </c>
      <c r="M50" s="30">
        <f t="shared" si="3"/>
        <v>49117</v>
      </c>
      <c r="N50" s="30">
        <f t="shared" si="3"/>
        <v>5945</v>
      </c>
      <c r="O50" s="30">
        <f t="shared" si="3"/>
        <v>67538</v>
      </c>
      <c r="P50" s="30">
        <f t="shared" si="3"/>
        <v>39660</v>
      </c>
      <c r="Q50" s="30">
        <f t="shared" si="3"/>
        <v>11518</v>
      </c>
      <c r="R50" s="30">
        <f t="shared" si="3"/>
        <v>5769</v>
      </c>
      <c r="S50" s="30">
        <f t="shared" si="3"/>
        <v>16037</v>
      </c>
      <c r="T50" s="30">
        <f t="shared" si="3"/>
        <v>23264</v>
      </c>
      <c r="U50" s="30">
        <f t="shared" si="3"/>
        <v>51210</v>
      </c>
      <c r="V50" s="30">
        <f t="shared" si="3"/>
        <v>1645</v>
      </c>
      <c r="W50" s="30">
        <f t="shared" si="3"/>
        <v>1383</v>
      </c>
      <c r="X50" s="30">
        <f t="shared" si="3"/>
        <v>12662</v>
      </c>
      <c r="Y50" s="30">
        <f t="shared" si="3"/>
        <v>47258</v>
      </c>
      <c r="Z50" s="30">
        <f t="shared" si="3"/>
        <v>17948</v>
      </c>
      <c r="AA50" s="30">
        <f t="shared" si="3"/>
        <v>4844</v>
      </c>
      <c r="AB50" s="30">
        <f t="shared" si="3"/>
        <v>11540</v>
      </c>
      <c r="AC50" s="30">
        <f t="shared" si="3"/>
        <v>28201</v>
      </c>
      <c r="AD50" s="30">
        <f t="shared" si="3"/>
        <v>1264</v>
      </c>
      <c r="AE50" s="30">
        <f t="shared" si="3"/>
        <v>19297</v>
      </c>
      <c r="AF50" s="30">
        <f t="shared" si="3"/>
        <v>9662</v>
      </c>
      <c r="AG50" s="30">
        <f t="shared" si="3"/>
        <v>8603</v>
      </c>
      <c r="AH50" s="30">
        <f t="shared" si="3"/>
        <v>12496</v>
      </c>
      <c r="AI50" s="30">
        <f t="shared" si="3"/>
        <v>14244</v>
      </c>
      <c r="AJ50" s="30">
        <f t="shared" si="3"/>
        <v>7338</v>
      </c>
      <c r="AK50" s="30">
        <f t="shared" si="3"/>
        <v>6436</v>
      </c>
      <c r="AL50" s="30">
        <f t="shared" si="3"/>
        <v>5673</v>
      </c>
      <c r="AM50" s="30">
        <f t="shared" si="3"/>
        <v>14008</v>
      </c>
      <c r="AN50" s="30">
        <f t="shared" si="3"/>
        <v>75</v>
      </c>
      <c r="AO50" s="30">
        <f t="shared" si="3"/>
        <v>2709</v>
      </c>
      <c r="AP50" s="30">
        <f t="shared" si="3"/>
        <v>17585</v>
      </c>
      <c r="AQ50" s="30">
        <f t="shared" si="3"/>
        <v>30181</v>
      </c>
      <c r="AR50" s="30">
        <f t="shared" si="3"/>
        <v>6842</v>
      </c>
      <c r="AS50" s="30">
        <f t="shared" si="3"/>
        <v>10591</v>
      </c>
      <c r="AT50" s="30">
        <f t="shared" si="3"/>
        <v>20559</v>
      </c>
      <c r="AU50" s="30">
        <f t="shared" si="3"/>
        <v>9372</v>
      </c>
      <c r="AV50" s="30">
        <f t="shared" si="3"/>
        <v>1058</v>
      </c>
      <c r="AW50" s="30">
        <f t="shared" si="3"/>
        <v>776</v>
      </c>
      <c r="AX50" s="30">
        <f t="shared" si="3"/>
        <v>1417</v>
      </c>
      <c r="AY50" s="30">
        <f t="shared" si="3"/>
        <v>49</v>
      </c>
      <c r="AZ50" s="30">
        <f t="shared" si="3"/>
        <v>73</v>
      </c>
      <c r="BA50" s="30">
        <f t="shared" si="3"/>
        <v>23</v>
      </c>
      <c r="BB50" s="30">
        <f t="shared" si="3"/>
        <v>29</v>
      </c>
      <c r="BC50" s="30">
        <f t="shared" si="3"/>
        <v>625</v>
      </c>
      <c r="BD50" s="30">
        <f t="shared" si="3"/>
        <v>1505</v>
      </c>
      <c r="BE50" s="30">
        <f t="shared" si="3"/>
        <v>3267</v>
      </c>
      <c r="BF50" s="30">
        <f t="shared" si="3"/>
        <v>1955</v>
      </c>
      <c r="BG50" s="30">
        <f t="shared" si="3"/>
        <v>1025</v>
      </c>
      <c r="BH50" s="30">
        <f t="shared" si="3"/>
        <v>3628</v>
      </c>
      <c r="BI50" s="30">
        <f t="shared" si="3"/>
        <v>4826</v>
      </c>
      <c r="BJ50" s="30">
        <f t="shared" si="3"/>
        <v>3981</v>
      </c>
      <c r="BK50" s="30">
        <f t="shared" si="3"/>
        <v>32</v>
      </c>
      <c r="BL50" s="30">
        <f t="shared" si="3"/>
        <v>868</v>
      </c>
      <c r="BM50" s="30">
        <f t="shared" si="3"/>
        <v>1953</v>
      </c>
      <c r="BN50" s="31">
        <f t="shared" si="3"/>
        <v>873317</v>
      </c>
    </row>
  </sheetData>
  <mergeCells count="1">
    <mergeCell ref="AB1:AD2"/>
  </mergeCells>
  <conditionalFormatting sqref="D46:BM46">
    <cfRule type="cellIs" dxfId="2" priority="3" operator="greaterThan">
      <formula>0</formula>
    </cfRule>
  </conditionalFormatting>
  <conditionalFormatting sqref="D4:BN4">
    <cfRule type="containsText" dxfId="1" priority="1" operator="containsText" text="ошибка">
      <formula>NOT(ISERROR(SEARCH("ошибка",D4)))</formula>
    </cfRule>
    <cfRule type="containsText" dxfId="0" priority="2" operator="containsText" text="ок">
      <formula>NOT(ISERROR(SEARCH("ок",D4)))</formula>
    </cfRule>
  </conditionalFormatting>
  <pageMargins left="0" right="0" top="0" bottom="0" header="0.31496062992125984" footer="0.31496062992125984"/>
  <pageSetup scale="8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ДС проч</vt:lpstr>
      <vt:lpstr>КС_проч</vt:lpstr>
      <vt:lpstr>'ДС проч'!Заголовки_для_печати</vt:lpstr>
      <vt:lpstr>КС_проч!Заголовки_для_печати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Зайнуллина</dc:creator>
  <cp:lastModifiedBy>Садикова</cp:lastModifiedBy>
  <dcterms:created xsi:type="dcterms:W3CDTF">2026-02-04T08:29:19Z</dcterms:created>
  <dcterms:modified xsi:type="dcterms:W3CDTF">2026-02-11T06:20:59Z</dcterms:modified>
</cp:coreProperties>
</file>